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charts/chart4.xml" ContentType="application/vnd.openxmlformats-officedocument.drawingml.chart+xml"/>
  <Override PartName="/xl/charts/chart5.xml" ContentType="application/vnd.openxmlformats-officedocument.drawingml.chart+xml"/>
  <Default Extension="jpeg" ContentType="image/jpeg"/>
  <Override PartName="/xl/charts/chart2.xml" ContentType="application/vnd.openxmlformats-officedocument.drawingml.chart+xml"/>
  <Override PartName="/xl/charts/chart3.xml" ContentType="application/vnd.openxmlformats-officedocument.drawingml.char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drawings/drawing2.xml" ContentType="application/vnd.openxmlformats-officedocument.drawing+xml"/>
  <Override PartName="/xl/charts/chart1.xml" ContentType="application/vnd.openxmlformats-officedocument.drawingml.chart+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checkCompatibility="1"/>
  <bookViews>
    <workbookView xWindow="0" yWindow="0" windowWidth="20490" windowHeight="7755" activeTab="1"/>
  </bookViews>
  <sheets>
    <sheet name="Listado de Indicadores " sheetId="13" r:id="rId1"/>
    <sheet name="001" sheetId="10" r:id="rId2"/>
    <sheet name="002" sheetId="9" r:id="rId3"/>
    <sheet name="003" sheetId="11" r:id="rId4"/>
    <sheet name="004" sheetId="12" r:id="rId5"/>
  </sheets>
  <definedNames>
    <definedName name="_xlnm.Print_Area" localSheetId="1">'001'!$A$1:$L$18</definedName>
    <definedName name="_xlnm.Print_Area" localSheetId="2">'002'!$A$1:$L$24</definedName>
    <definedName name="_xlnm.Print_Area" localSheetId="3">'003'!$A$1:$L$18</definedName>
    <definedName name="_xlnm.Print_Area" localSheetId="4">'004'!$A$1:$L$18</definedName>
  </definedNames>
  <calcPr calcId="124519"/>
</workbook>
</file>

<file path=xl/calcChain.xml><?xml version="1.0" encoding="utf-8"?>
<calcChain xmlns="http://schemas.openxmlformats.org/spreadsheetml/2006/main">
  <c r="E18" i="12"/>
  <c r="D18"/>
  <c r="E17"/>
  <c r="D17"/>
  <c r="E16"/>
  <c r="D16"/>
  <c r="E15"/>
  <c r="D15"/>
  <c r="D2"/>
  <c r="E18" i="11" l="1"/>
  <c r="D18"/>
  <c r="E17"/>
  <c r="D17"/>
  <c r="E16"/>
  <c r="D16"/>
  <c r="E15"/>
  <c r="D15"/>
  <c r="D2"/>
  <c r="E24" i="9"/>
  <c r="D24"/>
  <c r="E23"/>
  <c r="D23"/>
  <c r="E22"/>
  <c r="D22" l="1"/>
  <c r="E21"/>
  <c r="D21"/>
  <c r="E19"/>
  <c r="D19"/>
  <c r="E18"/>
  <c r="D18"/>
  <c r="E17"/>
  <c r="D17"/>
  <c r="E16"/>
  <c r="D16"/>
  <c r="D2"/>
  <c r="E18" i="10" l="1"/>
  <c r="D18"/>
  <c r="E17"/>
  <c r="D17"/>
  <c r="E16"/>
  <c r="D16"/>
  <c r="E15"/>
  <c r="D15"/>
  <c r="B2" i="13" l="1"/>
</calcChain>
</file>

<file path=xl/sharedStrings.xml><?xml version="1.0" encoding="utf-8"?>
<sst xmlns="http://schemas.openxmlformats.org/spreadsheetml/2006/main" count="233" uniqueCount="102">
  <si>
    <t>Unidad de medida</t>
  </si>
  <si>
    <t>Aspectos metodológicos</t>
  </si>
  <si>
    <t>Meta</t>
  </si>
  <si>
    <t>Rangos de evaluación</t>
  </si>
  <si>
    <t>SEGUIMIENTO AL INDICADOR</t>
  </si>
  <si>
    <t>Fecha</t>
  </si>
  <si>
    <t>Logro</t>
  </si>
  <si>
    <t xml:space="preserve">GOBERNACIÓN DE ARAUCA </t>
  </si>
  <si>
    <t>Numerador</t>
  </si>
  <si>
    <t>Denominador</t>
  </si>
  <si>
    <t>DEFINICION DEL INDICADOR</t>
  </si>
  <si>
    <t>Objetivo del Indicador</t>
  </si>
  <si>
    <t>formula de calculo</t>
  </si>
  <si>
    <t>fuente de los datos</t>
  </si>
  <si>
    <t>Responsable de general el Indicador</t>
  </si>
  <si>
    <t>Pertinencia del indicado</t>
  </si>
  <si>
    <t>Definicion de las variables de la formula</t>
  </si>
  <si>
    <t>Periodicidad/ Fechas de medición</t>
  </si>
  <si>
    <t>Responsable del seguimiento al indicador</t>
  </si>
  <si>
    <t xml:space="preserve">FICHA TECNICA DE MEDICIÓN, ANÁLISIS Y SEGUIMIENTO DE INDICADORES DE GESTIÓN </t>
  </si>
  <si>
    <t>VERSIÓN</t>
  </si>
  <si>
    <t>CODIGO</t>
  </si>
  <si>
    <t>PAGINA</t>
  </si>
  <si>
    <t>Estado de las Acciones</t>
  </si>
  <si>
    <t>Responsable del Seguimiento al Indicador</t>
  </si>
  <si>
    <t>Fecha Límite</t>
  </si>
  <si>
    <t>Observaciones Según el Resultado</t>
  </si>
  <si>
    <t>Acciones de Mejoramiento</t>
  </si>
  <si>
    <t>Porcentaje</t>
  </si>
  <si>
    <t xml:space="preserve">Meta </t>
  </si>
  <si>
    <t>minimo</t>
  </si>
  <si>
    <t>maximo</t>
  </si>
  <si>
    <t>Codigo del Indicador</t>
  </si>
  <si>
    <t>Nombre del Indicador</t>
  </si>
  <si>
    <t>TIPO DE INDICADOR</t>
  </si>
  <si>
    <t xml:space="preserve">EFICACIA </t>
  </si>
  <si>
    <t>Semestral</t>
  </si>
  <si>
    <t>Pertinencia del indicador</t>
  </si>
  <si>
    <t xml:space="preserve">Número </t>
  </si>
  <si>
    <t>porcentaje</t>
  </si>
  <si>
    <t>Anual</t>
  </si>
  <si>
    <t>PROCESO GESTION DE DESARRROLLO INSTITUCIONAL</t>
  </si>
  <si>
    <t>CUMPLIMIENTO DEL PROGRAMA DE CAPACITACIONES</t>
  </si>
  <si>
    <t>EFICACIA</t>
  </si>
  <si>
    <t>Garantizar la planeación de capacitaciones para la formación de los funcionarios publicos de la administracion Departamental</t>
  </si>
  <si>
    <t>Permite determinar si lo requerido por secretarias para formación y capacitacion del personal se cumple y si los funcionarios que salen a capacitacionesa hacen las replicas</t>
  </si>
  <si>
    <t xml:space="preserve">Este indicador buaca medir la eficiencia de las necesidades estipuladas de las secretarias en cuanto la capacitación y formacion de los funcionarios se determina el cumplimiento del plan de capacitaciones que se realiza al iniciar la vigencias 
Numeroador: numero de capcitaciones o formación ejecutada 
Denominador: Cantdad de formación y capacitación programada </t>
  </si>
  <si>
    <t xml:space="preserve">Numero de formación o capacitaciones programadas en el semestra  /Total de Formación y capacitacion programadas en la vigencia </t>
  </si>
  <si>
    <t xml:space="preserve">Recopilar al incio de la vigencia las necesidades de capacitación y formación por secretarias
Analisis de las evalacuaciones de desempeño
Evidencias de las Capacitaciones impartidas en la entidad
Recoger los registros de formación externa de los funcionarios y la retroalimentacion dada por estos </t>
  </si>
  <si>
    <t>Necesidades estipuladas de capacitación por secretaria
Evaluaciones de desempeño</t>
  </si>
  <si>
    <t>Profesional especializado de la secretaria General</t>
  </si>
  <si>
    <t xml:space="preserve">Secretario General </t>
  </si>
  <si>
    <t>Bueno
Mayor o Igual a 85%</t>
  </si>
  <si>
    <t>Malo
Menor a 79,9%</t>
  </si>
  <si>
    <t>Regular
Desde 80% hasta84%</t>
  </si>
  <si>
    <t>CUMPLIMIENTO AL PROGRAMA DE INDUCCIÓN y REINDUCCIÓN</t>
  </si>
  <si>
    <t>Cumplir con los lineamientos normativos de realizar los programas de inducción y reinducción a los funcionarios de la entidad.</t>
  </si>
  <si>
    <t>Normativamente se debe cumplir con realizar inducción a todo funcionario publico nuevo en la entidad y realizar un programa anual de reinducción de los funcionarios antiguos para el manejo de sus cargos y de la entidad en general.</t>
  </si>
  <si>
    <t>El indicador lo que nos mide es la cantidad de funcionarios nuevos con inducción y la cantidad de funcionarios antiguos que participaron de la reinducción</t>
  </si>
  <si>
    <t xml:space="preserve">Recopilar la información en listados de asistencia y certificados de inducción de los funcionarios que an recibido tanto la inducción como la reinducción </t>
  </si>
  <si>
    <t xml:space="preserve">Listados de Asistencia al programa de Reinducción
Firma de los formatos de Induccion </t>
  </si>
  <si>
    <t>Secretario General</t>
  </si>
  <si>
    <t>Igual a 100%</t>
  </si>
  <si>
    <t>Menor 99%</t>
  </si>
  <si>
    <t>Numero de funcionarios nuevos que recibieron indución/Numero de funcionarios nuevos que ingresaron
cantidad de funcionarios que participaron en la reinducción/Numero Total de Funcionarios antiguos en la entidad</t>
  </si>
  <si>
    <t>INDUCCIÓN</t>
  </si>
  <si>
    <t>REINDUCCIÓN</t>
  </si>
  <si>
    <t xml:space="preserve">COBRO CUOTAS PARTES PENSIONALES </t>
  </si>
  <si>
    <t xml:space="preserve">Cumplir con el cobro de cuotas pensionales de fucionarios publicos de la entidad que estuvieron adscritos a otra entidad </t>
  </si>
  <si>
    <t>Este indicador nos permite medir la eficiencia de los cobros de cuotas pensionales y de esta manera no comprometer recursos de la entidad que no debe cubrir por no pertenecerle el pago de toda una cuota pensional</t>
  </si>
  <si>
    <t xml:space="preserve">El indicdor nos permite determinar la cantidad de recursos que otras entidades adeudan a la entidad y los recursos que estas aceptan en posibles pagos </t>
  </si>
  <si>
    <t>Revisar correspondencia enviada a las entidades a las cuales se le hacen los cobros
Respuesta de estas
Saldos</t>
  </si>
  <si>
    <t>Cantidad de recursos recaudados/Cantidad de recursos cobrados y que las entidades aceptaron</t>
  </si>
  <si>
    <t>Secretaria General, Entidades Involucradas, Ministerio de Hacienda</t>
  </si>
  <si>
    <t>Profesional Universitario de la Secretaria General (área de Pensiones)</t>
  </si>
  <si>
    <t>Mayor o Igual a 60%</t>
  </si>
  <si>
    <t>Entre 50% y 59,9%</t>
  </si>
  <si>
    <t>Menor o igual 49,9%</t>
  </si>
  <si>
    <t>CUMPLIMIENTO METAS AL PLAN DE DESARROLLO</t>
  </si>
  <si>
    <t>EFICIENCIA</t>
  </si>
  <si>
    <t>Garantizar que las metas al plan de Desarrollo se cumplan</t>
  </si>
  <si>
    <t>Concolidado de proyectos ejecutados del sector</t>
  </si>
  <si>
    <t>Mayor o Igual a 95%</t>
  </si>
  <si>
    <t>Entre 90% y 94,9%</t>
  </si>
  <si>
    <t>Menro o igual 89,9%</t>
  </si>
  <si>
    <t>Monitorear el cumplimiento de los plasmado en el plan de desarrollo por cada una de las secrerias.</t>
  </si>
  <si>
    <t>Monitorear y emitir informes a planeación Departamental sobre el cumplimiento de las metas estipuladas en el plan de desarrollo
Consolidar la información con respecto al cumplimiento de las metas en informes los cuales seran insumo para el calculo del indicador</t>
  </si>
  <si>
    <t>Profesinaal Unisitario de la Secretaria General encargado del seguimiento al plan de desarrollo</t>
  </si>
  <si>
    <t xml:space="preserve">LISTADO DE INDICADORES </t>
  </si>
  <si>
    <t>INICIADA</t>
  </si>
  <si>
    <t>CULMINADA</t>
  </si>
  <si>
    <t>SIN INICIAR</t>
  </si>
  <si>
    <t>7 de septiembre de 2015</t>
  </si>
  <si>
    <t>8 de septiembre de 2015</t>
  </si>
  <si>
    <t>RUTH FABIOLA MURILLO PARRA</t>
  </si>
  <si>
    <t>JUNIO 30 DE 2015</t>
  </si>
  <si>
    <t xml:space="preserve">A pesar de haberse realizado la convocatoria con anticipación, no se logró el 100% ante la inasistencia de dos servidores  públicos.  </t>
  </si>
  <si>
    <r>
      <rPr>
        <b/>
        <sz val="10"/>
        <rFont val="Arial"/>
        <family val="2"/>
      </rPr>
      <t>Numerador:</t>
    </r>
    <r>
      <rPr>
        <sz val="10"/>
        <rFont val="Arial"/>
        <family val="2"/>
      </rPr>
      <t xml:space="preserve"> Porcentaje de cumplimiento de las metas programadas en la secretaria general 
</t>
    </r>
    <r>
      <rPr>
        <b/>
        <sz val="10"/>
        <rFont val="Arial"/>
        <family val="2"/>
      </rPr>
      <t>Denominador: Total de las metas planeadas por la secretaria General en el plan de desarrollo</t>
    </r>
  </si>
  <si>
    <t>Cantidad de metas del plan de desarrollo cumplidad  /total de metas planeadas</t>
  </si>
  <si>
    <t>Brindar induccion a estos servidores en forma personalizada. Realizar jornadas de inducción mensual para nuevos ingresos.</t>
  </si>
  <si>
    <t xml:space="preserve">El resultado del indicador evidencia que no se cumplió con la meta establecida. A pesar de haberse realizado la convocatoria con anticipación, no se logró la asistencia de todos los servidores nuevos, ante la inasistencia de dos secretarios de despacho, por compromisos laborales.  </t>
  </si>
  <si>
    <t>La Administración Departamental ha brindado capacitación a sus servidores publicos en temas priorizados en el Plan de  Capacitación y en otros acorde a las necesidades, superando en el primer semestre, la meta establecida.</t>
  </si>
</sst>
</file>

<file path=xl/styles.xml><?xml version="1.0" encoding="utf-8"?>
<styleSheet xmlns="http://schemas.openxmlformats.org/spreadsheetml/2006/main">
  <fonts count="7">
    <font>
      <sz val="10"/>
      <name val="Arial"/>
    </font>
    <font>
      <b/>
      <sz val="10"/>
      <name val="Arial"/>
      <family val="2"/>
    </font>
    <font>
      <b/>
      <sz val="11"/>
      <name val="Arial"/>
      <family val="2"/>
    </font>
    <font>
      <sz val="10"/>
      <name val="Arial"/>
      <family val="2"/>
    </font>
    <font>
      <sz val="10"/>
      <name val="Arial"/>
      <family val="2"/>
    </font>
    <font>
      <u/>
      <sz val="10"/>
      <color theme="10"/>
      <name val="Arial"/>
      <family val="2"/>
    </font>
    <font>
      <sz val="9"/>
      <name val="Arial"/>
      <family val="2"/>
    </font>
  </fonts>
  <fills count="9">
    <fill>
      <patternFill patternType="none"/>
    </fill>
    <fill>
      <patternFill patternType="gray125"/>
    </fill>
    <fill>
      <patternFill patternType="solid">
        <fgColor rgb="FFFFFF00"/>
        <bgColor indexed="64"/>
      </patternFill>
    </fill>
    <fill>
      <patternFill patternType="solid">
        <fgColor rgb="FFFF0000"/>
        <bgColor indexed="64"/>
      </patternFill>
    </fill>
    <fill>
      <patternFill patternType="solid">
        <fgColor theme="2"/>
        <bgColor indexed="64"/>
      </patternFill>
    </fill>
    <fill>
      <patternFill patternType="solid">
        <fgColor rgb="FF92D050"/>
        <bgColor indexed="64"/>
      </patternFill>
    </fill>
    <fill>
      <patternFill patternType="solid">
        <fgColor rgb="FFCCFFFF"/>
        <bgColor indexed="64"/>
      </patternFill>
    </fill>
    <fill>
      <patternFill patternType="solid">
        <fgColor theme="0" tint="-4.9989318521683403E-2"/>
        <bgColor indexed="64"/>
      </patternFill>
    </fill>
    <fill>
      <patternFill patternType="solid">
        <fgColor theme="0"/>
        <bgColor indexed="64"/>
      </patternFill>
    </fill>
  </fills>
  <borders count="10">
    <border>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s>
  <cellStyleXfs count="3">
    <xf numFmtId="0" fontId="0" fillId="0" borderId="0"/>
    <xf numFmtId="9" fontId="3" fillId="0" borderId="0" applyFont="0" applyFill="0" applyBorder="0" applyAlignment="0" applyProtection="0"/>
    <xf numFmtId="0" fontId="5" fillId="0" borderId="0" applyNumberFormat="0" applyFill="0" applyBorder="0" applyAlignment="0" applyProtection="0">
      <alignment vertical="top"/>
      <protection locked="0"/>
    </xf>
  </cellStyleXfs>
  <cellXfs count="75">
    <xf numFmtId="0" fontId="0" fillId="0" borderId="0" xfId="0"/>
    <xf numFmtId="0" fontId="2" fillId="0" borderId="1" xfId="0" applyFont="1" applyBorder="1" applyAlignment="1">
      <alignment vertical="center" wrapText="1"/>
    </xf>
    <xf numFmtId="0" fontId="1" fillId="0" borderId="2" xfId="0" applyFont="1" applyBorder="1" applyAlignment="1">
      <alignment vertical="center" wrapText="1"/>
    </xf>
    <xf numFmtId="0" fontId="1" fillId="6" borderId="7" xfId="0" applyFont="1" applyFill="1" applyBorder="1" applyAlignment="1">
      <alignment horizontal="center" vertical="center" wrapText="1"/>
    </xf>
    <xf numFmtId="0" fontId="3" fillId="8" borderId="7" xfId="0" applyFont="1" applyFill="1" applyBorder="1" applyAlignment="1">
      <alignment horizontal="center" vertical="center" wrapText="1"/>
    </xf>
    <xf numFmtId="0" fontId="0" fillId="0" borderId="7" xfId="0" applyBorder="1" applyAlignment="1">
      <alignment horizontal="center" wrapText="1"/>
    </xf>
    <xf numFmtId="0" fontId="0" fillId="0" borderId="0" xfId="0" applyAlignment="1">
      <alignment wrapText="1"/>
    </xf>
    <xf numFmtId="0" fontId="2" fillId="0" borderId="1" xfId="0" applyFont="1" applyBorder="1" applyAlignment="1" applyProtection="1">
      <alignment vertical="center" wrapText="1"/>
      <protection locked="0"/>
    </xf>
    <xf numFmtId="0" fontId="0" fillId="0" borderId="0" xfId="0" applyProtection="1">
      <protection locked="0"/>
    </xf>
    <xf numFmtId="0" fontId="1" fillId="0" borderId="2" xfId="0" applyFont="1" applyBorder="1" applyAlignment="1" applyProtection="1">
      <alignment vertical="center" wrapText="1"/>
      <protection locked="0"/>
    </xf>
    <xf numFmtId="0" fontId="1" fillId="6" borderId="2" xfId="0" applyFont="1" applyFill="1" applyBorder="1" applyAlignment="1" applyProtection="1">
      <alignment horizontal="center" vertical="center"/>
      <protection locked="0"/>
    </xf>
    <xf numFmtId="0" fontId="1" fillId="6" borderId="2" xfId="0" applyFont="1" applyFill="1" applyBorder="1" applyAlignment="1" applyProtection="1">
      <alignment horizontal="center" vertical="center" wrapText="1"/>
      <protection locked="0"/>
    </xf>
    <xf numFmtId="0" fontId="4" fillId="8" borderId="2" xfId="0" applyFont="1" applyFill="1" applyBorder="1" applyAlignment="1" applyProtection="1">
      <alignment horizontal="center" vertical="center"/>
      <protection locked="0"/>
    </xf>
    <xf numFmtId="9" fontId="1" fillId="0" borderId="2" xfId="0" applyNumberFormat="1" applyFont="1" applyBorder="1" applyAlignment="1" applyProtection="1">
      <alignment horizontal="center" vertical="center"/>
      <protection locked="0"/>
    </xf>
    <xf numFmtId="9" fontId="0" fillId="0" borderId="0" xfId="0" applyNumberFormat="1" applyAlignment="1" applyProtection="1">
      <alignment horizontal="center" vertical="center"/>
      <protection locked="0"/>
    </xf>
    <xf numFmtId="9" fontId="0" fillId="0" borderId="2" xfId="0" applyNumberFormat="1" applyBorder="1" applyAlignment="1" applyProtection="1">
      <alignment horizontal="center" vertical="center"/>
      <protection locked="0"/>
    </xf>
    <xf numFmtId="0" fontId="1" fillId="5" borderId="2" xfId="0" applyFont="1" applyFill="1" applyBorder="1" applyAlignment="1" applyProtection="1">
      <alignment horizontal="center" vertical="center" wrapText="1"/>
      <protection locked="0"/>
    </xf>
    <xf numFmtId="0" fontId="1" fillId="2" borderId="2" xfId="0" applyFont="1" applyFill="1" applyBorder="1" applyAlignment="1" applyProtection="1">
      <alignment horizontal="center" vertical="center" wrapText="1"/>
      <protection locked="0"/>
    </xf>
    <xf numFmtId="0" fontId="1" fillId="3" borderId="2" xfId="0" applyFont="1" applyFill="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0" fillId="0" borderId="0" xfId="0" applyAlignment="1" applyProtection="1">
      <alignment vertical="center"/>
      <protection locked="0"/>
    </xf>
    <xf numFmtId="0" fontId="0" fillId="0" borderId="0" xfId="0"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16" fontId="0" fillId="0" borderId="2" xfId="0" applyNumberFormat="1" applyBorder="1" applyAlignment="1" applyProtection="1">
      <alignment horizontal="center" vertical="center" wrapText="1"/>
      <protection locked="0"/>
    </xf>
    <xf numFmtId="0" fontId="3" fillId="0" borderId="0" xfId="0" applyFont="1" applyProtection="1">
      <protection locked="0"/>
    </xf>
    <xf numFmtId="9" fontId="0" fillId="0" borderId="2" xfId="0" applyNumberFormat="1" applyBorder="1" applyAlignment="1" applyProtection="1">
      <alignment horizontal="center" vertical="center" wrapText="1"/>
    </xf>
    <xf numFmtId="9" fontId="0" fillId="0" borderId="2" xfId="1" applyFont="1" applyBorder="1" applyAlignment="1" applyProtection="1">
      <alignment horizontal="center" vertical="center" wrapText="1"/>
    </xf>
    <xf numFmtId="0" fontId="1" fillId="6" borderId="3" xfId="0" applyFont="1" applyFill="1" applyBorder="1" applyAlignment="1" applyProtection="1">
      <alignment vertical="center" wrapText="1"/>
      <protection locked="0"/>
    </xf>
    <xf numFmtId="0" fontId="1" fillId="6" borderId="4" xfId="0" applyFont="1" applyFill="1" applyBorder="1" applyAlignment="1" applyProtection="1">
      <alignment vertical="center" wrapText="1"/>
      <protection locked="0"/>
    </xf>
    <xf numFmtId="0" fontId="6" fillId="0" borderId="2" xfId="0" applyFont="1" applyBorder="1" applyAlignment="1" applyProtection="1">
      <alignment horizontal="center" vertical="center" wrapText="1"/>
      <protection locked="0"/>
    </xf>
    <xf numFmtId="0" fontId="0" fillId="0" borderId="2" xfId="0" applyBorder="1" applyAlignment="1" applyProtection="1">
      <alignment vertical="center" wrapText="1"/>
      <protection locked="0"/>
    </xf>
    <xf numFmtId="0" fontId="3" fillId="0" borderId="2" xfId="0" applyFont="1" applyBorder="1" applyAlignment="1" applyProtection="1">
      <alignment horizontal="center" vertical="center" wrapText="1"/>
      <protection locked="0"/>
    </xf>
    <xf numFmtId="14" fontId="0" fillId="0" borderId="2" xfId="0" applyNumberFormat="1" applyBorder="1" applyAlignment="1" applyProtection="1">
      <alignment horizontal="center" vertical="center" wrapText="1"/>
      <protection locked="0"/>
    </xf>
    <xf numFmtId="0" fontId="5" fillId="8" borderId="7" xfId="2" applyFill="1" applyBorder="1" applyAlignment="1" applyProtection="1">
      <alignment horizontal="center" vertical="center" wrapText="1"/>
    </xf>
    <xf numFmtId="0" fontId="5" fillId="8" borderId="8" xfId="2" applyFill="1" applyBorder="1" applyAlignment="1" applyProtection="1">
      <alignment horizontal="center" vertical="center" wrapText="1"/>
    </xf>
    <xf numFmtId="0" fontId="5" fillId="8" borderId="9" xfId="2" applyFill="1" applyBorder="1" applyAlignment="1" applyProtection="1">
      <alignment horizontal="center" vertical="center" wrapText="1"/>
    </xf>
    <xf numFmtId="0" fontId="5" fillId="0" borderId="7" xfId="2" applyBorder="1" applyAlignment="1" applyProtection="1">
      <alignment horizontal="center" wrapText="1"/>
    </xf>
    <xf numFmtId="0" fontId="5" fillId="0" borderId="8" xfId="2" applyBorder="1" applyAlignment="1" applyProtection="1">
      <alignment horizontal="center" wrapText="1"/>
    </xf>
    <xf numFmtId="0" fontId="5" fillId="0" borderId="9" xfId="2" applyBorder="1" applyAlignment="1" applyProtection="1">
      <alignment horizontal="center" wrapText="1"/>
    </xf>
    <xf numFmtId="0" fontId="0" fillId="0" borderId="1" xfId="0" applyBorder="1" applyAlignment="1">
      <alignment horizontal="center" vertical="center" wrapText="1"/>
    </xf>
    <xf numFmtId="0" fontId="0" fillId="0" borderId="2" xfId="0" applyBorder="1" applyAlignment="1">
      <alignment horizontal="center" vertical="center" wrapText="1"/>
    </xf>
    <xf numFmtId="0" fontId="2" fillId="0" borderId="1" xfId="0" applyFont="1" applyBorder="1" applyAlignment="1">
      <alignment horizontal="center" vertical="center" wrapText="1"/>
    </xf>
    <xf numFmtId="0" fontId="1" fillId="0" borderId="2" xfId="0" applyFont="1" applyBorder="1" applyAlignment="1">
      <alignment horizontal="center" vertical="center" wrapText="1"/>
    </xf>
    <xf numFmtId="0" fontId="0" fillId="0" borderId="6" xfId="0" applyBorder="1" applyAlignment="1">
      <alignment horizontal="center" wrapText="1"/>
    </xf>
    <xf numFmtId="0" fontId="0" fillId="0" borderId="0" xfId="0" applyAlignment="1">
      <alignment horizontal="center" wrapText="1"/>
    </xf>
    <xf numFmtId="0" fontId="1" fillId="6" borderId="7" xfId="0" applyFont="1" applyFill="1" applyBorder="1" applyAlignment="1">
      <alignment horizontal="center" vertical="center" wrapText="1"/>
    </xf>
    <xf numFmtId="0" fontId="1" fillId="6" borderId="8" xfId="0" applyFont="1" applyFill="1" applyBorder="1" applyAlignment="1">
      <alignment horizontal="center" vertical="center" wrapText="1"/>
    </xf>
    <xf numFmtId="0" fontId="1" fillId="6" borderId="9" xfId="0" applyFont="1" applyFill="1" applyBorder="1" applyAlignment="1">
      <alignment horizontal="center" vertical="center" wrapText="1"/>
    </xf>
    <xf numFmtId="0" fontId="0" fillId="0" borderId="1" xfId="0" applyBorder="1" applyAlignment="1" applyProtection="1">
      <alignment horizontal="center" vertical="center" wrapText="1"/>
      <protection locked="0"/>
    </xf>
    <xf numFmtId="0" fontId="0" fillId="0" borderId="2" xfId="0"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 fillId="0" borderId="2" xfId="0" applyFont="1" applyBorder="1" applyAlignment="1" applyProtection="1">
      <alignment horizontal="center" vertical="center" wrapText="1"/>
      <protection locked="0"/>
    </xf>
    <xf numFmtId="0" fontId="1" fillId="7" borderId="2" xfId="0" applyFont="1" applyFill="1" applyBorder="1" applyAlignment="1" applyProtection="1">
      <alignment horizontal="center" vertical="center"/>
      <protection locked="0"/>
    </xf>
    <xf numFmtId="0" fontId="0" fillId="7" borderId="2" xfId="0" applyFill="1" applyBorder="1" applyAlignment="1" applyProtection="1">
      <alignment horizontal="center" vertical="center"/>
      <protection locked="0"/>
    </xf>
    <xf numFmtId="0" fontId="0" fillId="4" borderId="2" xfId="0" applyFill="1" applyBorder="1" applyAlignment="1" applyProtection="1">
      <alignment horizontal="center"/>
      <protection locked="0"/>
    </xf>
    <xf numFmtId="0" fontId="1" fillId="6" borderId="2"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1" fillId="6" borderId="3" xfId="0" applyFont="1" applyFill="1" applyBorder="1" applyAlignment="1" applyProtection="1">
      <alignment horizontal="center" vertical="center" wrapText="1"/>
      <protection locked="0"/>
    </xf>
    <xf numFmtId="0" fontId="1" fillId="6" borderId="4" xfId="0" applyFont="1" applyFill="1" applyBorder="1" applyAlignment="1" applyProtection="1">
      <alignment horizontal="center" vertical="center" wrapText="1"/>
      <protection locked="0"/>
    </xf>
    <xf numFmtId="0" fontId="1" fillId="6" borderId="3" xfId="0" applyFont="1" applyFill="1" applyBorder="1" applyAlignment="1" applyProtection="1">
      <alignment horizontal="center" vertical="center"/>
      <protection locked="0"/>
    </xf>
    <xf numFmtId="0" fontId="1" fillId="6" borderId="5" xfId="0" applyFont="1" applyFill="1" applyBorder="1" applyAlignment="1" applyProtection="1">
      <alignment horizontal="center" vertical="center"/>
      <protection locked="0"/>
    </xf>
    <xf numFmtId="0" fontId="1" fillId="6" borderId="4" xfId="0" applyFont="1" applyFill="1" applyBorder="1" applyAlignment="1" applyProtection="1">
      <alignment horizontal="center" vertical="center"/>
      <protection locked="0"/>
    </xf>
    <xf numFmtId="0" fontId="4" fillId="8" borderId="3" xfId="0" applyFont="1" applyFill="1" applyBorder="1" applyAlignment="1" applyProtection="1">
      <alignment horizontal="center" vertical="center"/>
      <protection locked="0"/>
    </xf>
    <xf numFmtId="0" fontId="4" fillId="8" borderId="5" xfId="0" applyFont="1" applyFill="1" applyBorder="1" applyAlignment="1" applyProtection="1">
      <alignment horizontal="center" vertical="center"/>
      <protection locked="0"/>
    </xf>
    <xf numFmtId="0" fontId="4" fillId="8" borderId="4" xfId="0" applyFont="1" applyFill="1" applyBorder="1" applyAlignment="1" applyProtection="1">
      <alignment horizontal="center" vertical="center"/>
      <protection locked="0"/>
    </xf>
    <xf numFmtId="0" fontId="5" fillId="8" borderId="3" xfId="2" applyFill="1" applyBorder="1" applyAlignment="1" applyProtection="1">
      <alignment horizontal="center" vertical="center"/>
      <protection locked="0"/>
    </xf>
    <xf numFmtId="0" fontId="5" fillId="8" borderId="5" xfId="2" applyFill="1" applyBorder="1" applyAlignment="1" applyProtection="1">
      <alignment horizontal="center" vertical="center"/>
      <protection locked="0"/>
    </xf>
    <xf numFmtId="0" fontId="5" fillId="8" borderId="4" xfId="2" applyFill="1" applyBorder="1" applyAlignment="1" applyProtection="1">
      <alignment horizontal="center" vertical="center"/>
      <protection locked="0"/>
    </xf>
    <xf numFmtId="0" fontId="4" fillId="0" borderId="3"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1" fillId="0" borderId="3" xfId="0" applyFont="1" applyBorder="1" applyAlignment="1" applyProtection="1">
      <alignment horizontal="center" vertical="center" wrapText="1"/>
      <protection locked="0"/>
    </xf>
    <xf numFmtId="0" fontId="1" fillId="0" borderId="5" xfId="0" applyFont="1" applyBorder="1" applyAlignment="1" applyProtection="1">
      <alignment horizontal="center" vertical="center" wrapText="1"/>
      <protection locked="0"/>
    </xf>
    <xf numFmtId="0" fontId="1" fillId="0" borderId="4" xfId="0" applyFont="1" applyBorder="1" applyAlignment="1" applyProtection="1">
      <alignment horizontal="center" vertical="center" wrapText="1"/>
      <protection locked="0"/>
    </xf>
  </cellXfs>
  <cellStyles count="3">
    <cellStyle name="Hipervínculo" xfId="2" builtinId="8"/>
    <cellStyle name="Normal" xfId="0" builtinId="0"/>
    <cellStyle name="Porcentual" xfId="1" builtinId="5"/>
  </cellStyles>
  <dxfs count="11">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FF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FF00"/>
        </patternFill>
      </fill>
    </dxf>
    <dxf>
      <fill>
        <patternFill>
          <bgColor rgb="FFFF0000"/>
        </patternFill>
      </fill>
    </dxf>
  </dxfs>
  <tableStyles count="0" defaultTableStyle="TableStyleMedium2" defaultPivotStyle="PivotStyleLight16"/>
  <colors>
    <mruColors>
      <color rgb="FFCCFFFF"/>
      <color rgb="FF66FFFF"/>
      <color rgb="FF00FFFF"/>
    </mruColors>
  </colors>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c:lang val="es-CO"/>
  <c:chart>
    <c:title>
      <c:tx>
        <c:strRef>
          <c:f>'001'!$H$5:$J$5</c:f>
          <c:strCache>
            <c:ptCount val="1"/>
            <c:pt idx="0">
              <c:v>CUMPLIMIENTO DEL PROGRAMA DE CAPACITACIONES</c:v>
            </c:pt>
          </c:strCache>
        </c:strRef>
      </c:tx>
      <c:layout/>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'001'!$D$14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'001'!$D$15:$D$18</c:f>
              <c:numCache>
                <c:formatCode>0%</c:formatCode>
                <c:ptCount val="4"/>
                <c:pt idx="0">
                  <c:v>0.85</c:v>
                </c:pt>
                <c:pt idx="1">
                  <c:v>0.85</c:v>
                </c:pt>
                <c:pt idx="2">
                  <c:v>0.85</c:v>
                </c:pt>
                <c:pt idx="3">
                  <c:v>0.85</c:v>
                </c:pt>
              </c:numCache>
            </c:numRef>
          </c:val>
        </c:ser>
        <c:ser>
          <c:idx val="1"/>
          <c:order val="1"/>
          <c:tx>
            <c:strRef>
              <c:f>'001'!$E$14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'001'!$E$15:$E$18</c:f>
              <c:numCache>
                <c:formatCode>0%</c:formatCode>
                <c:ptCount val="4"/>
                <c:pt idx="0">
                  <c:v>1.7272727272727273</c:v>
                </c:pt>
                <c:pt idx="1">
                  <c:v>0</c:v>
                </c:pt>
                <c:pt idx="2">
                  <c:v>0</c:v>
                </c:pt>
                <c:pt idx="3">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'001'!$F$15:$F$18</c:f>
              <c:numCache>
                <c:formatCode>General</c:formatCode>
                <c:ptCount val="4"/>
                <c:pt idx="0">
                  <c:v>0</c:v>
                </c:pt>
              </c:numCache>
            </c:numRef>
          </c:val>
        </c:ser>
        <c:dLbls>
          <c:showVal val="1"/>
        </c:dLbls>
        <c:marker val="1"/>
        <c:axId val="81551360"/>
        <c:axId val="81552896"/>
      </c:lineChart>
      <c:catAx>
        <c:axId val="8155136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1552896"/>
        <c:crosses val="autoZero"/>
        <c:auto val="1"/>
        <c:lblAlgn val="ctr"/>
        <c:lblOffset val="100"/>
      </c:catAx>
      <c:valAx>
        <c:axId val="8155289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1551360"/>
        <c:crosses val="autoZero"/>
        <c:crossBetween val="between"/>
      </c:valAx>
      <c:spPr>
        <a:noFill/>
        <a:ln>
          <a:noFill/>
        </a:ln>
        <a:effectLst/>
      </c:spPr>
    </c:plotArea>
    <c:legend>
      <c:legendPos val="t"/>
      <c:legendEntry>
        <c:idx val="2"/>
        <c:delete val="1"/>
      </c:legendEntry>
      <c:layout/>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lang val="es-CO"/>
  <c:chart>
    <c:title>
      <c:tx>
        <c:strRef>
          <c:f>'002'!$A$15:$L$15</c:f>
          <c:strCache>
            <c:ptCount val="1"/>
            <c:pt idx="0">
              <c:v>INDUCCIÓN</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cked"/>
        <c:ser>
          <c:idx val="0"/>
          <c:order val="0"/>
          <c:tx>
            <c:strRef>
              <c:f>'002'!$D$14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'002'!$D$15:$D$16</c:f>
              <c:numCache>
                <c:formatCode>0%</c:formatCode>
                <c:ptCount val="2"/>
                <c:pt idx="1">
                  <c:v>1</c:v>
                </c:pt>
              </c:numCache>
            </c:numRef>
          </c:val>
        </c:ser>
        <c:ser>
          <c:idx val="1"/>
          <c:order val="1"/>
          <c:tx>
            <c:strRef>
              <c:f>'002'!$E$14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'002'!$E$15:$E$19</c:f>
              <c:numCache>
                <c:formatCode>0%</c:formatCode>
                <c:ptCount val="5"/>
                <c:pt idx="1">
                  <c:v>0.91666666666666663</c:v>
                </c:pt>
                <c:pt idx="2">
                  <c:v>0</c:v>
                </c:pt>
                <c:pt idx="3">
                  <c:v>0</c:v>
                </c:pt>
                <c:pt idx="4">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'002'!$F$15:$F$16</c:f>
              <c:numCache>
                <c:formatCode>General</c:formatCode>
                <c:ptCount val="2"/>
                <c:pt idx="1">
                  <c:v>0</c:v>
                </c:pt>
              </c:numCache>
            </c:numRef>
          </c:val>
        </c:ser>
        <c:marker val="1"/>
        <c:axId val="83317888"/>
        <c:axId val="83319424"/>
      </c:lineChart>
      <c:catAx>
        <c:axId val="83317888"/>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3319424"/>
        <c:crosses val="autoZero"/>
        <c:auto val="1"/>
        <c:lblAlgn val="ctr"/>
        <c:lblOffset val="100"/>
      </c:catAx>
      <c:valAx>
        <c:axId val="83319424"/>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3317888"/>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lang val="es-CO"/>
  <c:chart>
    <c:title>
      <c:tx>
        <c:strRef>
          <c:f>'002'!$A$20:$L$20</c:f>
          <c:strCache>
            <c:ptCount val="1"/>
            <c:pt idx="0">
              <c:v>REINDUCCIÓN</c:v>
            </c:pt>
          </c:strCache>
        </c:strRef>
      </c:tx>
      <c:spPr>
        <a:noFill/>
        <a:ln>
          <a:noFill/>
        </a:ln>
        <a:effectLst/>
      </c:spPr>
      <c:txPr>
        <a:bodyPr rot="0" spcFirstLastPara="1" vertOverflow="ellipsis" vert="horz" wrap="square" anchor="ctr" anchorCtr="1"/>
        <a:lstStyle/>
        <a:p>
          <a:pPr>
            <a:defRPr lang="es-ES"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s-CO"/>
        </a:p>
      </c:txPr>
    </c:title>
    <c:plotArea>
      <c:layout>
        <c:manualLayout>
          <c:layoutTarget val="inner"/>
          <c:xMode val="edge"/>
          <c:yMode val="edge"/>
          <c:x val="0.12767825896762902"/>
          <c:y val="0.20615740740740776"/>
          <c:w val="0.87232174103237092"/>
          <c:h val="0.70959135316418975"/>
        </c:manualLayout>
      </c:layout>
      <c:lineChart>
        <c:grouping val="stacked"/>
        <c:ser>
          <c:idx val="0"/>
          <c:order val="0"/>
          <c:tx>
            <c:strRef>
              <c:f>'002'!$D$14</c:f>
              <c:strCache>
                <c:ptCount val="1"/>
                <c:pt idx="0">
                  <c:v>Meta</c:v>
                </c:pt>
              </c:strCache>
            </c:strRef>
          </c:tx>
          <c:spPr>
            <a:ln w="34925" cap="rnd">
              <a:solidFill>
                <a:schemeClr val="accent1"/>
              </a:solidFill>
              <a:round/>
            </a:ln>
            <a:effectLst>
              <a:outerShdw blurRad="57150" dist="19050" dir="5400000" algn="ctr" rotWithShape="0">
                <a:srgbClr val="000000">
                  <a:alpha val="63000"/>
                </a:srgbClr>
              </a:outerShdw>
            </a:effectLst>
          </c:spPr>
          <c:marker>
            <c:symbol val="none"/>
          </c:marker>
          <c:val>
            <c:numRef>
              <c:f>'002'!$D$21:$D$24</c:f>
              <c:numCache>
                <c:formatCode>0%</c:formatCode>
                <c:ptCount val="4"/>
                <c:pt idx="0">
                  <c:v>1</c:v>
                </c:pt>
                <c:pt idx="1">
                  <c:v>1</c:v>
                </c:pt>
                <c:pt idx="2">
                  <c:v>1</c:v>
                </c:pt>
                <c:pt idx="3">
                  <c:v>1</c:v>
                </c:pt>
              </c:numCache>
            </c:numRef>
          </c:val>
        </c:ser>
        <c:ser>
          <c:idx val="1"/>
          <c:order val="1"/>
          <c:tx>
            <c:strRef>
              <c:f>'002'!$E$14</c:f>
              <c:strCache>
                <c:ptCount val="1"/>
                <c:pt idx="0">
                  <c:v>Logro</c:v>
                </c:pt>
              </c:strCache>
            </c:strRef>
          </c:tx>
          <c:spPr>
            <a:ln w="34925" cap="rnd">
              <a:solidFill>
                <a:schemeClr val="accent2"/>
              </a:solidFill>
              <a:round/>
            </a:ln>
            <a:effectLst>
              <a:outerShdw blurRad="57150" dist="19050" dir="5400000" algn="ctr" rotWithShape="0">
                <a:srgbClr val="000000">
                  <a:alpha val="63000"/>
                </a:srgbClr>
              </a:outerShdw>
            </a:effectLst>
          </c:spPr>
          <c:marker>
            <c:symbol val="none"/>
          </c:marker>
          <c:val>
            <c:numRef>
              <c:f>'002'!$E$21:$E$24</c:f>
              <c:numCache>
                <c:formatCode>0%</c:formatCode>
                <c:ptCount val="4"/>
                <c:pt idx="0">
                  <c:v>0.97142857142857142</c:v>
                </c:pt>
                <c:pt idx="1">
                  <c:v>0</c:v>
                </c:pt>
                <c:pt idx="2">
                  <c:v>0</c:v>
                </c:pt>
                <c:pt idx="3">
                  <c:v>0</c:v>
                </c:pt>
              </c:numCache>
            </c:numRef>
          </c:val>
        </c:ser>
        <c:marker val="1"/>
        <c:axId val="82661376"/>
        <c:axId val="82662912"/>
      </c:lineChart>
      <c:catAx>
        <c:axId val="82661376"/>
        <c:scaling>
          <c:orientation val="minMax"/>
        </c:scaling>
        <c:axPos val="b"/>
        <c:numFmt formatCode="0%" sourceLinked="1"/>
        <c:majorTickMark val="none"/>
        <c:tickLblPos val="nextTo"/>
        <c:spPr>
          <a:noFill/>
          <a:ln w="9525" cap="flat" cmpd="sng" algn="ctr">
            <a:solidFill>
              <a:schemeClr val="lt1">
                <a:lumMod val="95000"/>
                <a:alpha val="10000"/>
              </a:schemeClr>
            </a:solidFill>
            <a:round/>
          </a:ln>
          <a:effectLst/>
        </c:spPr>
        <c:txPr>
          <a:bodyPr rot="-60000000" spcFirstLastPara="1" vertOverflow="ellipsis" vert="horz" wrap="square" anchor="ctr" anchorCtr="1"/>
          <a:lstStyle/>
          <a:p>
            <a:pPr>
              <a:defRPr lang="es-ES" sz="900" b="0" i="0" u="none" strike="noStrike" kern="1200" baseline="0">
                <a:solidFill>
                  <a:schemeClr val="lt1">
                    <a:lumMod val="85000"/>
                  </a:schemeClr>
                </a:solidFill>
                <a:latin typeface="+mn-lt"/>
                <a:ea typeface="+mn-ea"/>
                <a:cs typeface="+mn-cs"/>
              </a:defRPr>
            </a:pPr>
            <a:endParaRPr lang="es-CO"/>
          </a:p>
        </c:txPr>
        <c:crossAx val="82662912"/>
        <c:crosses val="autoZero"/>
        <c:auto val="1"/>
        <c:lblAlgn val="ctr"/>
        <c:lblOffset val="100"/>
      </c:catAx>
      <c:valAx>
        <c:axId val="82662912"/>
        <c:scaling>
          <c:orientation val="minMax"/>
        </c:scaling>
        <c:axPos val="l"/>
        <c:majorGridlines>
          <c:spPr>
            <a:ln w="9525" cap="flat" cmpd="sng" algn="ctr">
              <a:solidFill>
                <a:schemeClr val="lt1">
                  <a:lumMod val="95000"/>
                  <a:alpha val="10000"/>
                </a:schemeClr>
              </a:soli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85000"/>
                  </a:schemeClr>
                </a:solidFill>
                <a:latin typeface="+mn-lt"/>
                <a:ea typeface="+mn-ea"/>
                <a:cs typeface="+mn-cs"/>
              </a:defRPr>
            </a:pPr>
            <a:endParaRPr lang="es-CO"/>
          </a:p>
        </c:txPr>
        <c:crossAx val="82661376"/>
        <c:crosses val="autoZero"/>
        <c:crossBetween val="between"/>
      </c:valAx>
      <c:spPr>
        <a:noFill/>
        <a:ln>
          <a:noFill/>
        </a:ln>
        <a:effectLst/>
      </c:spPr>
    </c:plotArea>
    <c:plotVisOnly val="1"/>
    <c:dispBlanksAs val="zero"/>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lang val="es-CO"/>
  <c:chart>
    <c:title>
      <c:tx>
        <c:strRef>
          <c:f>'003'!$H$5:$J$5</c:f>
          <c:strCache>
            <c:ptCount val="1"/>
            <c:pt idx="0">
              <c:v>COBRO CUOTAS PARTES PENSIONALES </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'003'!$D$14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'003'!$D$15:$D$16</c:f>
              <c:numCache>
                <c:formatCode>0%</c:formatCode>
                <c:ptCount val="2"/>
                <c:pt idx="0">
                  <c:v>0.6</c:v>
                </c:pt>
                <c:pt idx="1">
                  <c:v>0.6</c:v>
                </c:pt>
              </c:numCache>
            </c:numRef>
          </c:val>
        </c:ser>
        <c:ser>
          <c:idx val="1"/>
          <c:order val="1"/>
          <c:tx>
            <c:strRef>
              <c:f>'003'!$E$14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'003'!$F$15:$F$16</c:f>
              <c:numCache>
                <c:formatCode>General</c:formatCode>
                <c:ptCount val="2"/>
              </c:numCache>
            </c:numRef>
          </c:val>
        </c:ser>
        <c:dLbls>
          <c:showVal val="1"/>
        </c:dLbls>
        <c:marker val="1"/>
        <c:axId val="83435904"/>
        <c:axId val="83437440"/>
      </c:lineChart>
      <c:catAx>
        <c:axId val="83435904"/>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3437440"/>
        <c:crosses val="autoZero"/>
        <c:auto val="1"/>
        <c:lblAlgn val="ctr"/>
        <c:lblOffset val="100"/>
      </c:catAx>
      <c:valAx>
        <c:axId val="83437440"/>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3435904"/>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lang val="es-CO"/>
  <c:chart>
    <c:title>
      <c:tx>
        <c:strRef>
          <c:f>'004'!$H$5:$J$5</c:f>
          <c:strCache>
            <c:ptCount val="1"/>
            <c:pt idx="0">
              <c:v>CUMPLIMIENTO METAS AL PLAN DE DESARROLLO</c:v>
            </c:pt>
          </c:strCache>
        </c:strRef>
      </c:tx>
      <c:spPr>
        <a:noFill/>
        <a:ln>
          <a:noFill/>
        </a:ln>
        <a:effectLst/>
      </c:spPr>
      <c:txPr>
        <a:bodyPr rot="0" spcFirstLastPara="1" vertOverflow="ellipsis" vert="horz" wrap="square" anchor="ctr" anchorCtr="1"/>
        <a:lstStyle/>
        <a:p>
          <a:pPr>
            <a:defRPr lang="es-ES" sz="1400" b="1" i="0" u="none" strike="noStrike" kern="1200" cap="none" baseline="0">
              <a:solidFill>
                <a:schemeClr val="lt1">
                  <a:lumMod val="85000"/>
                </a:schemeClr>
              </a:solidFill>
              <a:latin typeface="+mn-lt"/>
              <a:ea typeface="+mn-ea"/>
              <a:cs typeface="+mn-cs"/>
            </a:defRPr>
          </a:pPr>
          <a:endParaRPr lang="es-CO"/>
        </a:p>
      </c:txPr>
    </c:title>
    <c:plotArea>
      <c:layout/>
      <c:lineChart>
        <c:grouping val="standard"/>
        <c:ser>
          <c:idx val="0"/>
          <c:order val="0"/>
          <c:tx>
            <c:strRef>
              <c:f>'004'!$D$14</c:f>
              <c:strCache>
                <c:ptCount val="1"/>
                <c:pt idx="0">
                  <c:v>Meta</c:v>
                </c:pt>
              </c:strCache>
            </c:strRef>
          </c:tx>
          <c:spPr>
            <a:ln w="22225" cap="rnd">
              <a:solidFill>
                <a:schemeClr val="accent1"/>
              </a:solidFill>
            </a:ln>
            <a:effectLst>
              <a:glow rad="139700">
                <a:schemeClr val="accent1">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'004'!$D$15:$D$16</c:f>
              <c:numCache>
                <c:formatCode>0%</c:formatCode>
                <c:ptCount val="2"/>
                <c:pt idx="0">
                  <c:v>0.95</c:v>
                </c:pt>
                <c:pt idx="1">
                  <c:v>0.95</c:v>
                </c:pt>
              </c:numCache>
            </c:numRef>
          </c:val>
        </c:ser>
        <c:ser>
          <c:idx val="1"/>
          <c:order val="1"/>
          <c:tx>
            <c:strRef>
              <c:f>'004'!$E$14</c:f>
              <c:strCache>
                <c:ptCount val="1"/>
                <c:pt idx="0">
                  <c:v>Logro</c:v>
                </c:pt>
              </c:strCache>
            </c:strRef>
          </c:tx>
          <c:spPr>
            <a:ln w="22225" cap="rnd">
              <a:solidFill>
                <a:schemeClr val="accent2"/>
              </a:solidFill>
            </a:ln>
            <a:effectLst>
              <a:glow rad="139700">
                <a:schemeClr val="accent2">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'004'!$E$15:$E$16</c:f>
              <c:numCache>
                <c:formatCode>0%</c:formatCode>
                <c:ptCount val="2"/>
                <c:pt idx="0">
                  <c:v>0</c:v>
                </c:pt>
                <c:pt idx="1">
                  <c:v>0</c:v>
                </c:pt>
              </c:numCache>
            </c:numRef>
          </c:val>
        </c:ser>
        <c:ser>
          <c:idx val="2"/>
          <c:order val="2"/>
          <c:tx>
            <c:strRef>
              <c:f>Hoja1!#REF!</c:f>
              <c:strCache>
                <c:ptCount val="1"/>
                <c:pt idx="0">
                  <c:v>#REF!</c:v>
                </c:pt>
              </c:strCache>
            </c:strRef>
          </c:tx>
          <c:spPr>
            <a:ln w="22225" cap="rnd">
              <a:solidFill>
                <a:schemeClr val="accent3"/>
              </a:solidFill>
            </a:ln>
            <a:effectLst>
              <a:glow rad="139700">
                <a:schemeClr val="accent3">
                  <a:satMod val="175000"/>
                  <a:alpha val="14000"/>
                </a:schemeClr>
              </a:glow>
            </a:effectLst>
          </c:spPr>
          <c:marker>
            <c:symbol val="none"/>
          </c:marker>
          <c:dLbls>
            <c:spPr>
              <a:noFill/>
              <a:ln>
                <a:noFill/>
              </a:ln>
              <a:effectLst/>
            </c:spPr>
            <c:txPr>
              <a:bodyPr rot="0" spcFirstLastPara="1" vertOverflow="ellipsis" vert="horz" wrap="square" lIns="38100" tIns="19050" rIns="38100" bIns="19050" anchor="ctr" anchorCtr="1">
                <a:spAutoFit/>
              </a:bodyPr>
              <a:lstStyle/>
              <a:p>
                <a:pPr>
                  <a:defRPr lang="es-ES" sz="900" b="0" i="0" u="none" strike="noStrike" kern="1200" baseline="0">
                    <a:solidFill>
                      <a:schemeClr val="lt1">
                        <a:lumMod val="75000"/>
                      </a:schemeClr>
                    </a:solidFill>
                    <a:latin typeface="+mn-lt"/>
                    <a:ea typeface="+mn-ea"/>
                    <a:cs typeface="+mn-cs"/>
                  </a:defRPr>
                </a:pPr>
                <a:endParaRPr lang="es-CO"/>
              </a:p>
            </c:txPr>
            <c:dLblPos val="ctr"/>
            <c:showVal val="1"/>
            <c:extLst>
              <c:ext xmlns:c15="http://schemas.microsoft.com/office/drawing/2012/chart" uri="{CE6537A1-D6FC-4f65-9D91-7224C49458BB}">
                <c15:layout/>
                <c15:showLeaderLines val="1"/>
                <c15:leaderLines>
                  <c:spPr>
                    <a:ln w="9525">
                      <a:solidFill>
                        <a:schemeClr val="lt1">
                          <a:lumMod val="50000"/>
                        </a:schemeClr>
                      </a:solidFill>
                      <a:round/>
                    </a:ln>
                    <a:effectLst/>
                  </c:spPr>
                </c15:leaderLines>
              </c:ext>
            </c:extLst>
          </c:dLbls>
          <c:val>
            <c:numRef>
              <c:f>'004'!$F$15:$F$16</c:f>
              <c:numCache>
                <c:formatCode>General</c:formatCode>
                <c:ptCount val="2"/>
              </c:numCache>
            </c:numRef>
          </c:val>
        </c:ser>
        <c:dLbls>
          <c:showVal val="1"/>
        </c:dLbls>
        <c:marker val="1"/>
        <c:axId val="83658240"/>
        <c:axId val="83659776"/>
      </c:lineChart>
      <c:catAx>
        <c:axId val="83658240"/>
        <c:scaling>
          <c:orientation val="minMax"/>
        </c:scaling>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3659776"/>
        <c:crosses val="autoZero"/>
        <c:auto val="1"/>
        <c:lblAlgn val="ctr"/>
        <c:lblOffset val="100"/>
      </c:catAx>
      <c:valAx>
        <c:axId val="83659776"/>
        <c:scaling>
          <c:orientation val="minMax"/>
        </c:scaling>
        <c:axPos val="l"/>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0%" sourceLinked="1"/>
        <c:majorTickMark val="none"/>
        <c:tickLblPos val="nextTo"/>
        <c:spPr>
          <a:noFill/>
          <a:ln>
            <a:noFill/>
          </a:ln>
          <a:effectLst/>
        </c:spPr>
        <c:txPr>
          <a:bodyPr rot="-6000000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crossAx val="83658240"/>
        <c:crosses val="autoZero"/>
        <c:crossBetween val="between"/>
      </c:valAx>
      <c:spPr>
        <a:noFill/>
        <a:ln>
          <a:noFill/>
        </a:ln>
        <a:effectLst/>
      </c:spPr>
    </c:plotArea>
    <c:legend>
      <c:legendPos val="t"/>
      <c:legendEntry>
        <c:idx val="2"/>
        <c:delete val="1"/>
      </c:legendEntry>
      <c:spPr>
        <a:noFill/>
        <a:ln>
          <a:noFill/>
        </a:ln>
        <a:effectLst/>
      </c:spPr>
      <c:txPr>
        <a:bodyPr rot="0" spcFirstLastPara="1" vertOverflow="ellipsis" vert="horz" wrap="square" anchor="ctr" anchorCtr="1"/>
        <a:lstStyle/>
        <a:p>
          <a:pPr>
            <a:defRPr lang="es-ES" sz="900" b="0" i="0" u="none" strike="noStrike" kern="1200" baseline="0">
              <a:solidFill>
                <a:schemeClr val="lt1">
                  <a:lumMod val="75000"/>
                </a:schemeClr>
              </a:solidFill>
              <a:latin typeface="+mn-lt"/>
              <a:ea typeface="+mn-ea"/>
              <a:cs typeface="+mn-cs"/>
            </a:defRPr>
          </a:pPr>
          <a:endParaRPr lang="es-CO"/>
        </a:p>
      </c:txPr>
    </c:legend>
    <c:plotVisOnly val="1"/>
    <c:dispBlanksAs val="zero"/>
  </c:chart>
  <c:spPr>
    <a:solidFill>
      <a:schemeClr val="dk1">
        <a:lumMod val="75000"/>
        <a:lumOff val="25000"/>
      </a:schemeClr>
    </a:solidFill>
    <a:ln w="9525" cap="flat" cmpd="sng" algn="ctr">
      <a:solidFill>
        <a:schemeClr val="dk1">
          <a:lumMod val="15000"/>
          <a:lumOff val="85000"/>
        </a:schemeClr>
      </a:solidFill>
      <a:round/>
    </a:ln>
    <a:effectLst/>
  </c:spPr>
  <c:txPr>
    <a:bodyPr/>
    <a:lstStyle/>
    <a:p>
      <a:pPr>
        <a:defRPr/>
      </a:pPr>
      <a:endParaRPr lang="es-CO"/>
    </a:p>
  </c:txPr>
  <c:printSettings>
    <c:headerFooter/>
    <c:pageMargins b="0.75000000000000122" l="0.70000000000000062" r="0.70000000000000062" t="0.75000000000000122"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2.jpeg"/></Relationships>
</file>

<file path=xl/drawings/_rels/drawing5.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0</xdr:col>
      <xdr:colOff>149225</xdr:colOff>
      <xdr:row>0</xdr:row>
      <xdr:rowOff>71211</xdr:rowOff>
    </xdr:from>
    <xdr:to>
      <xdr:col>0</xdr:col>
      <xdr:colOff>758825</xdr:colOff>
      <xdr:row>2</xdr:row>
      <xdr:rowOff>135386</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xmlns="" val="0"/>
            </a:ext>
          </a:extLst>
        </a:blip>
        <a:srcRect/>
        <a:stretch>
          <a:fillRect/>
        </a:stretch>
      </xdr:blipFill>
      <xdr:spPr bwMode="auto">
        <a:xfrm>
          <a:off x="149225" y="71211"/>
          <a:ext cx="609600" cy="445175"/>
        </a:xfrm>
        <a:prstGeom prst="rect">
          <a:avLst/>
        </a:prstGeom>
        <a:noFill/>
        <a:extLst>
          <a:ext uri="{909E8E84-426E-40DD-AFC4-6F175D3DCCD1}">
            <a14:hiddenFill xmlns:a14="http://schemas.microsoft.com/office/drawing/2010/main" xmlns="">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2</xdr:col>
      <xdr:colOff>50890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246784</xdr:colOff>
      <xdr:row>11</xdr:row>
      <xdr:rowOff>793894</xdr:rowOff>
    </xdr:from>
    <xdr:to>
      <xdr:col>21</xdr:col>
      <xdr:colOff>215034</xdr:colOff>
      <xdr:row>18</xdr:row>
      <xdr:rowOff>77932</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96975" y="42636"/>
          <a:ext cx="733425" cy="81347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370388</xdr:colOff>
      <xdr:row>12</xdr:row>
      <xdr:rowOff>90300</xdr:rowOff>
    </xdr:from>
    <xdr:to>
      <xdr:col>22</xdr:col>
      <xdr:colOff>280148</xdr:colOff>
      <xdr:row>18</xdr:row>
      <xdr:rowOff>130735</xdr:rowOff>
    </xdr:to>
    <xdr:graphicFrame macro="">
      <xdr:nvGraphicFramePr>
        <xdr:cNvPr id="5" name="Gráfico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12</xdr:col>
      <xdr:colOff>280147</xdr:colOff>
      <xdr:row>19</xdr:row>
      <xdr:rowOff>93382</xdr:rowOff>
    </xdr:from>
    <xdr:to>
      <xdr:col>22</xdr:col>
      <xdr:colOff>392205</xdr:colOff>
      <xdr:row>24</xdr:row>
      <xdr:rowOff>354853</xdr:rowOff>
    </xdr:to>
    <xdr:graphicFrame macro="">
      <xdr:nvGraphicFramePr>
        <xdr:cNvPr id="3" name="Gráfico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149225</xdr:colOff>
      <xdr:row>0</xdr:row>
      <xdr:rowOff>42636</xdr:rowOff>
    </xdr:from>
    <xdr:to>
      <xdr:col>1</xdr:col>
      <xdr:colOff>882650</xdr:colOff>
      <xdr:row>2</xdr:row>
      <xdr:rowOff>221111</xdr:rowOff>
    </xdr:to>
    <xdr:pic>
      <xdr:nvPicPr>
        <xdr:cNvPr id="2" name="3 Imagen"/>
        <xdr:cNvPicPr>
          <a:picLocks noChangeAspect="1" noChangeArrowheads="1"/>
        </xdr:cNvPicPr>
      </xdr:nvPicPr>
      <xdr:blipFill>
        <a:blip xmlns:r="http://schemas.openxmlformats.org/officeDocument/2006/relationships" r:embed="rId1" cstate="print">
          <a:extLst>
            <a:ext uri="{28A0092B-C50C-407E-A947-70E740481C1C}">
              <a14:useLocalDpi xmlns="" xmlns:a14="http://schemas.microsoft.com/office/drawing/2010/main" val="0"/>
            </a:ext>
          </a:extLst>
        </a:blip>
        <a:srcRect/>
        <a:stretch>
          <a:fillRect/>
        </a:stretch>
      </xdr:blipFill>
      <xdr:spPr bwMode="auto">
        <a:xfrm>
          <a:off x="1130300" y="42636"/>
          <a:ext cx="733425" cy="807125"/>
        </a:xfrm>
        <a:prstGeom prst="rect">
          <a:avLst/>
        </a:prstGeom>
        <a:noFill/>
        <a:extLst>
          <a:ext uri="{909E8E84-426E-40DD-AFC4-6F175D3DCCD1}">
            <a14:hiddenFill xmlns="" xmlns:a14="http://schemas.microsoft.com/office/drawing/2010/main">
              <a:solidFill>
                <a:srgbClr val="FFFFFF"/>
              </a:solidFill>
            </a14:hiddenFill>
          </a:ext>
        </a:extLst>
      </xdr:spPr>
    </xdr:pic>
    <xdr:clientData/>
  </xdr:twoCellAnchor>
  <xdr:twoCellAnchor>
    <xdr:from>
      <xdr:col>12</xdr:col>
      <xdr:colOff>575829</xdr:colOff>
      <xdr:row>11</xdr:row>
      <xdr:rowOff>239712</xdr:rowOff>
    </xdr:from>
    <xdr:to>
      <xdr:col>21</xdr:col>
      <xdr:colOff>544079</xdr:colOff>
      <xdr:row>18</xdr:row>
      <xdr:rowOff>0</xdr:rowOff>
    </xdr:to>
    <xdr:graphicFrame macro="">
      <xdr:nvGraphicFramePr>
        <xdr:cNvPr id="3" name="Gráfico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hyperlink" Target="file:///C:\Users\GENERA05\AppData\Roaming\Microsoft\Excel\hojas%20de%20vida%20indicadores%20bienes%20y%20servicios.xlsx"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H10"/>
  <sheetViews>
    <sheetView workbookViewId="0">
      <selection activeCell="F41" sqref="F41"/>
    </sheetView>
  </sheetViews>
  <sheetFormatPr baseColWidth="10" defaultRowHeight="12.75"/>
  <cols>
    <col min="1" max="1" width="14.140625" style="6" customWidth="1"/>
    <col min="2" max="8" width="11.42578125" style="6"/>
  </cols>
  <sheetData>
    <row r="1" spans="1:8" ht="15">
      <c r="A1" s="39"/>
      <c r="B1" s="41" t="s">
        <v>7</v>
      </c>
      <c r="C1" s="41"/>
      <c r="D1" s="41"/>
      <c r="E1" s="41"/>
      <c r="F1" s="41"/>
      <c r="G1" s="1" t="s">
        <v>21</v>
      </c>
      <c r="H1" s="1"/>
    </row>
    <row r="2" spans="1:8">
      <c r="A2" s="40"/>
      <c r="B2" s="42" t="str">
        <f>'001'!D2</f>
        <v>PROCESO GESTION DE DESARRROLLO INSTITUCIONAL</v>
      </c>
      <c r="C2" s="42"/>
      <c r="D2" s="42"/>
      <c r="E2" s="42"/>
      <c r="F2" s="42"/>
      <c r="G2" s="2" t="s">
        <v>20</v>
      </c>
      <c r="H2" s="2"/>
    </row>
    <row r="3" spans="1:8">
      <c r="A3" s="40"/>
      <c r="B3" s="42" t="s">
        <v>88</v>
      </c>
      <c r="C3" s="42"/>
      <c r="D3" s="42"/>
      <c r="E3" s="42"/>
      <c r="F3" s="42"/>
      <c r="G3" s="2" t="s">
        <v>22</v>
      </c>
      <c r="H3" s="2"/>
    </row>
    <row r="4" spans="1:8">
      <c r="A4" s="43"/>
      <c r="B4" s="43"/>
      <c r="C4" s="43"/>
      <c r="D4" s="43"/>
      <c r="E4" s="43"/>
      <c r="F4" s="43"/>
      <c r="G4" s="43"/>
      <c r="H4" s="43"/>
    </row>
    <row r="5" spans="1:8" ht="13.5" thickBot="1">
      <c r="A5" s="44"/>
      <c r="B5" s="44"/>
      <c r="C5" s="44"/>
      <c r="D5" s="44"/>
      <c r="E5" s="44"/>
      <c r="F5" s="44"/>
      <c r="G5" s="44"/>
      <c r="H5" s="44"/>
    </row>
    <row r="6" spans="1:8" ht="26.25" thickBot="1">
      <c r="A6" s="3" t="s">
        <v>32</v>
      </c>
      <c r="B6" s="45" t="s">
        <v>33</v>
      </c>
      <c r="C6" s="46"/>
      <c r="D6" s="46"/>
      <c r="E6" s="46"/>
      <c r="F6" s="46"/>
      <c r="G6" s="46"/>
      <c r="H6" s="47"/>
    </row>
    <row r="7" spans="1:8" ht="13.5" thickBot="1">
      <c r="A7" s="4">
        <v>1</v>
      </c>
      <c r="B7" s="33" t="s">
        <v>42</v>
      </c>
      <c r="C7" s="34"/>
      <c r="D7" s="34"/>
      <c r="E7" s="34"/>
      <c r="F7" s="34"/>
      <c r="G7" s="34"/>
      <c r="H7" s="35"/>
    </row>
    <row r="8" spans="1:8" ht="13.5" thickBot="1">
      <c r="A8" s="5">
        <v>2</v>
      </c>
      <c r="B8" s="36" t="s">
        <v>55</v>
      </c>
      <c r="C8" s="37"/>
      <c r="D8" s="37"/>
      <c r="E8" s="37"/>
      <c r="F8" s="37"/>
      <c r="G8" s="37"/>
      <c r="H8" s="38"/>
    </row>
    <row r="9" spans="1:8" ht="13.5" thickBot="1">
      <c r="A9" s="5">
        <v>3</v>
      </c>
      <c r="B9" s="36" t="s">
        <v>67</v>
      </c>
      <c r="C9" s="37"/>
      <c r="D9" s="37"/>
      <c r="E9" s="37"/>
      <c r="F9" s="37"/>
      <c r="G9" s="37"/>
      <c r="H9" s="38"/>
    </row>
    <row r="10" spans="1:8" ht="13.5" thickBot="1">
      <c r="A10" s="5">
        <v>4</v>
      </c>
      <c r="B10" s="36" t="s">
        <v>78</v>
      </c>
      <c r="C10" s="37"/>
      <c r="D10" s="37"/>
      <c r="E10" s="37"/>
      <c r="F10" s="37"/>
      <c r="G10" s="37"/>
      <c r="H10" s="38"/>
    </row>
  </sheetData>
  <mergeCells count="10">
    <mergeCell ref="B7:H7"/>
    <mergeCell ref="B8:H8"/>
    <mergeCell ref="B9:H9"/>
    <mergeCell ref="B10:H10"/>
    <mergeCell ref="A1:A3"/>
    <mergeCell ref="B1:F1"/>
    <mergeCell ref="B2:F2"/>
    <mergeCell ref="B3:F3"/>
    <mergeCell ref="A4:H5"/>
    <mergeCell ref="B6:H6"/>
  </mergeCells>
  <hyperlinks>
    <hyperlink ref="A2" r:id="rId1" display="ingreso activo fijo"/>
    <hyperlink ref="B7:F7" location="'001'!A1" display="INGRESO ACTIVO FIJO"/>
    <hyperlink ref="B8:H8" location="'002'!A1" display="CUMPLIMIENTO A LAS ACTUALIZACIONES DEL PLAN DE COMPRAS "/>
    <hyperlink ref="B9:H9" location="'003'!A1" display="CUMPLIMIENTO AL PLAN DE COMPRAS "/>
    <hyperlink ref="B10:H10" location="'004'!A1" display="COBRO CUOTAS PARTES PENSIONALES "/>
  </hyperlinks>
  <pageMargins left="0.7" right="0.7" top="0.75" bottom="0.75" header="0.3" footer="0.3"/>
  <drawing r:id="rId2"/>
</worksheet>
</file>

<file path=xl/worksheets/sheet2.xml><?xml version="1.0" encoding="utf-8"?>
<worksheet xmlns="http://schemas.openxmlformats.org/spreadsheetml/2006/main" xmlns:r="http://schemas.openxmlformats.org/officeDocument/2006/relationships">
  <dimension ref="A1:L39"/>
  <sheetViews>
    <sheetView tabSelected="1" view="pageBreakPreview" topLeftCell="A7" zoomScale="71" zoomScaleSheetLayoutView="71" workbookViewId="0">
      <selection activeCell="F15" sqref="F15:G15"/>
    </sheetView>
  </sheetViews>
  <sheetFormatPr baseColWidth="10" defaultRowHeight="12.75"/>
  <cols>
    <col min="1" max="1" width="13.7109375" style="8" customWidth="1"/>
    <col min="2" max="2" width="12.570312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48"/>
      <c r="B1" s="48"/>
      <c r="C1" s="48"/>
      <c r="D1" s="50" t="s">
        <v>7</v>
      </c>
      <c r="E1" s="50"/>
      <c r="F1" s="50"/>
      <c r="G1" s="50"/>
      <c r="H1" s="50"/>
      <c r="I1" s="50"/>
      <c r="J1" s="50"/>
      <c r="K1" s="7" t="s">
        <v>21</v>
      </c>
      <c r="L1" s="7"/>
    </row>
    <row r="2" spans="1:12" ht="24.95" customHeight="1">
      <c r="A2" s="49"/>
      <c r="B2" s="49"/>
      <c r="C2" s="49"/>
      <c r="D2" s="51" t="s">
        <v>41</v>
      </c>
      <c r="E2" s="51"/>
      <c r="F2" s="51"/>
      <c r="G2" s="51"/>
      <c r="H2" s="51"/>
      <c r="I2" s="51"/>
      <c r="J2" s="51"/>
      <c r="K2" s="9" t="s">
        <v>20</v>
      </c>
      <c r="L2" s="9"/>
    </row>
    <row r="3" spans="1:12" ht="24.95" customHeight="1">
      <c r="A3" s="49"/>
      <c r="B3" s="49"/>
      <c r="C3" s="49"/>
      <c r="D3" s="51" t="s">
        <v>19</v>
      </c>
      <c r="E3" s="51"/>
      <c r="F3" s="51"/>
      <c r="G3" s="51"/>
      <c r="H3" s="51"/>
      <c r="I3" s="51"/>
      <c r="J3" s="51"/>
      <c r="K3" s="9" t="s">
        <v>22</v>
      </c>
      <c r="L3" s="9"/>
    </row>
    <row r="4" spans="1:12" ht="24.95" customHeight="1">
      <c r="A4" s="52" t="s">
        <v>10</v>
      </c>
      <c r="B4" s="53"/>
      <c r="C4" s="53"/>
      <c r="D4" s="53"/>
      <c r="E4" s="53"/>
      <c r="F4" s="53"/>
      <c r="G4" s="53"/>
      <c r="H4" s="53"/>
      <c r="I4" s="53"/>
      <c r="J4" s="53"/>
      <c r="K4" s="53"/>
      <c r="L4" s="53"/>
    </row>
    <row r="5" spans="1:12" ht="24.95" customHeight="1">
      <c r="A5" s="61" t="s">
        <v>32</v>
      </c>
      <c r="B5" s="62"/>
      <c r="C5" s="63"/>
      <c r="D5" s="64">
        <v>1</v>
      </c>
      <c r="E5" s="65"/>
      <c r="F5" s="66"/>
      <c r="G5" s="10" t="s">
        <v>33</v>
      </c>
      <c r="H5" s="67" t="s">
        <v>42</v>
      </c>
      <c r="I5" s="68"/>
      <c r="J5" s="69"/>
      <c r="K5" s="11" t="s">
        <v>34</v>
      </c>
      <c r="L5" s="12" t="s">
        <v>43</v>
      </c>
    </row>
    <row r="6" spans="1:12">
      <c r="A6" s="54"/>
      <c r="B6" s="54"/>
      <c r="C6" s="54"/>
      <c r="D6" s="54"/>
      <c r="E6" s="54"/>
      <c r="F6" s="54"/>
      <c r="G6" s="54"/>
      <c r="H6" s="54"/>
      <c r="I6" s="54"/>
      <c r="J6" s="54"/>
      <c r="K6" s="54"/>
      <c r="L6" s="54"/>
    </row>
    <row r="7" spans="1:12" ht="69.95" customHeight="1">
      <c r="A7" s="55" t="s">
        <v>11</v>
      </c>
      <c r="B7" s="55"/>
      <c r="C7" s="55"/>
      <c r="D7" s="49" t="s">
        <v>44</v>
      </c>
      <c r="E7" s="49"/>
      <c r="F7" s="49"/>
      <c r="G7" s="49"/>
      <c r="H7" s="49"/>
      <c r="I7" s="11" t="s">
        <v>37</v>
      </c>
      <c r="J7" s="56" t="s">
        <v>45</v>
      </c>
      <c r="K7" s="49"/>
      <c r="L7" s="49"/>
    </row>
    <row r="8" spans="1:12" ht="91.5" customHeight="1">
      <c r="A8" s="55" t="s">
        <v>0</v>
      </c>
      <c r="B8" s="55"/>
      <c r="C8" s="55"/>
      <c r="D8" s="49" t="s">
        <v>28</v>
      </c>
      <c r="E8" s="49"/>
      <c r="F8" s="49"/>
      <c r="G8" s="49"/>
      <c r="H8" s="49"/>
      <c r="I8" s="11" t="s">
        <v>16</v>
      </c>
      <c r="J8" s="56" t="s">
        <v>46</v>
      </c>
      <c r="K8" s="49"/>
      <c r="L8" s="49"/>
    </row>
    <row r="9" spans="1:12" ht="79.5" customHeight="1">
      <c r="A9" s="55" t="s">
        <v>12</v>
      </c>
      <c r="B9" s="55"/>
      <c r="C9" s="55"/>
      <c r="D9" s="49" t="s">
        <v>47</v>
      </c>
      <c r="E9" s="49"/>
      <c r="F9" s="49"/>
      <c r="G9" s="49"/>
      <c r="H9" s="49"/>
      <c r="I9" s="11" t="s">
        <v>1</v>
      </c>
      <c r="J9" s="56" t="s">
        <v>48</v>
      </c>
      <c r="K9" s="49"/>
      <c r="L9" s="49"/>
    </row>
    <row r="10" spans="1:12" ht="69.95" customHeight="1">
      <c r="A10" s="55" t="s">
        <v>13</v>
      </c>
      <c r="B10" s="55"/>
      <c r="C10" s="55"/>
      <c r="D10" s="49" t="s">
        <v>49</v>
      </c>
      <c r="E10" s="49"/>
      <c r="F10" s="49"/>
      <c r="G10" s="49"/>
      <c r="H10" s="49"/>
      <c r="I10" s="11" t="s">
        <v>17</v>
      </c>
      <c r="J10" s="49" t="s">
        <v>36</v>
      </c>
      <c r="K10" s="49"/>
      <c r="L10" s="49"/>
    </row>
    <row r="11" spans="1:12" ht="69.95" customHeight="1">
      <c r="A11" s="55" t="s">
        <v>14</v>
      </c>
      <c r="B11" s="55"/>
      <c r="C11" s="55"/>
      <c r="D11" s="49" t="s">
        <v>50</v>
      </c>
      <c r="E11" s="49"/>
      <c r="F11" s="49"/>
      <c r="G11" s="49"/>
      <c r="H11" s="49"/>
      <c r="I11" s="11" t="s">
        <v>18</v>
      </c>
      <c r="J11" s="49" t="s">
        <v>51</v>
      </c>
      <c r="K11" s="49"/>
      <c r="L11" s="49"/>
    </row>
    <row r="12" spans="1:12" s="19" customFormat="1" ht="69.95" customHeight="1">
      <c r="A12" s="61" t="s">
        <v>29</v>
      </c>
      <c r="B12" s="63"/>
      <c r="C12" s="13">
        <v>0.85</v>
      </c>
      <c r="D12" s="61" t="s">
        <v>30</v>
      </c>
      <c r="E12" s="63"/>
      <c r="F12" s="14">
        <v>0.8</v>
      </c>
      <c r="G12" s="10" t="s">
        <v>31</v>
      </c>
      <c r="H12" s="15">
        <v>1</v>
      </c>
      <c r="I12" s="11" t="s">
        <v>3</v>
      </c>
      <c r="J12" s="16" t="s">
        <v>52</v>
      </c>
      <c r="K12" s="17" t="s">
        <v>54</v>
      </c>
      <c r="L12" s="18" t="s">
        <v>53</v>
      </c>
    </row>
    <row r="13" spans="1:12" s="20" customFormat="1" ht="24.95" customHeight="1">
      <c r="A13" s="52" t="s">
        <v>4</v>
      </c>
      <c r="B13" s="53"/>
      <c r="C13" s="53"/>
      <c r="D13" s="53"/>
      <c r="E13" s="53"/>
      <c r="F13" s="53"/>
      <c r="G13" s="53"/>
      <c r="H13" s="53"/>
      <c r="I13" s="53"/>
      <c r="J13" s="53"/>
      <c r="K13" s="53"/>
      <c r="L13" s="53"/>
    </row>
    <row r="14" spans="1:12" s="21" customFormat="1" ht="39.75" customHeight="1">
      <c r="A14" s="11" t="s">
        <v>5</v>
      </c>
      <c r="B14" s="11" t="s">
        <v>8</v>
      </c>
      <c r="C14" s="11" t="s">
        <v>9</v>
      </c>
      <c r="D14" s="11" t="s">
        <v>2</v>
      </c>
      <c r="E14" s="11" t="s">
        <v>6</v>
      </c>
      <c r="F14" s="59" t="s">
        <v>26</v>
      </c>
      <c r="G14" s="60"/>
      <c r="H14" s="55" t="s">
        <v>27</v>
      </c>
      <c r="I14" s="55"/>
      <c r="J14" s="11" t="s">
        <v>24</v>
      </c>
      <c r="K14" s="11" t="s">
        <v>25</v>
      </c>
      <c r="L14" s="11" t="s">
        <v>23</v>
      </c>
    </row>
    <row r="15" spans="1:12" s="21" customFormat="1" ht="69" customHeight="1">
      <c r="A15" s="22" t="s">
        <v>95</v>
      </c>
      <c r="B15" s="22">
        <v>19</v>
      </c>
      <c r="C15" s="22">
        <v>11</v>
      </c>
      <c r="D15" s="25">
        <f>C$12</f>
        <v>0.85</v>
      </c>
      <c r="E15" s="26">
        <f>B15/C15</f>
        <v>1.7272727272727273</v>
      </c>
      <c r="F15" s="57" t="s">
        <v>101</v>
      </c>
      <c r="G15" s="58"/>
      <c r="H15" s="49"/>
      <c r="I15" s="49"/>
      <c r="J15" s="22" t="s">
        <v>94</v>
      </c>
      <c r="K15" s="22"/>
      <c r="L15" s="22"/>
    </row>
    <row r="16" spans="1:12" s="21" customFormat="1" ht="30" customHeight="1">
      <c r="A16" s="22"/>
      <c r="B16" s="22"/>
      <c r="C16" s="22"/>
      <c r="D16" s="25">
        <f>C$12</f>
        <v>0.85</v>
      </c>
      <c r="E16" s="26" t="e">
        <f>B16/C16</f>
        <v>#DIV/0!</v>
      </c>
      <c r="F16" s="57"/>
      <c r="G16" s="58"/>
      <c r="H16" s="49"/>
      <c r="I16" s="49"/>
      <c r="J16" s="22"/>
      <c r="K16" s="22"/>
      <c r="L16" s="22"/>
    </row>
    <row r="17" spans="1:12" s="21" customFormat="1" ht="30" customHeight="1">
      <c r="A17" s="22"/>
      <c r="B17" s="22"/>
      <c r="C17" s="22"/>
      <c r="D17" s="25">
        <f>C$12</f>
        <v>0.85</v>
      </c>
      <c r="E17" s="26" t="e">
        <f>B17/C17</f>
        <v>#DIV/0!</v>
      </c>
      <c r="F17" s="70"/>
      <c r="G17" s="58"/>
      <c r="H17" s="56"/>
      <c r="I17" s="49"/>
      <c r="J17" s="22"/>
      <c r="K17" s="23"/>
      <c r="L17" s="22"/>
    </row>
    <row r="18" spans="1:12" s="21" customFormat="1" ht="30" customHeight="1">
      <c r="A18" s="22"/>
      <c r="B18" s="22"/>
      <c r="C18" s="22"/>
      <c r="D18" s="25">
        <f>C$12</f>
        <v>0.85</v>
      </c>
      <c r="E18" s="26" t="e">
        <f>B18/C18</f>
        <v>#DIV/0!</v>
      </c>
      <c r="F18" s="57"/>
      <c r="G18" s="58"/>
      <c r="H18" s="49"/>
      <c r="I18" s="49"/>
      <c r="J18" s="22"/>
      <c r="K18" s="22"/>
      <c r="L18" s="22"/>
    </row>
    <row r="37" spans="1:1" hidden="1">
      <c r="A37" s="24" t="s">
        <v>89</v>
      </c>
    </row>
    <row r="38" spans="1:1" hidden="1">
      <c r="A38" s="24" t="s">
        <v>90</v>
      </c>
    </row>
    <row r="39" spans="1:1" hidden="1">
      <c r="A39" s="24" t="s">
        <v>91</v>
      </c>
    </row>
  </sheetData>
  <sheetProtection password="EC3E" sheet="1" objects="1" scenarios="1"/>
  <mergeCells count="37">
    <mergeCell ref="A5:C5"/>
    <mergeCell ref="D5:F5"/>
    <mergeCell ref="H5:J5"/>
    <mergeCell ref="F17:G17"/>
    <mergeCell ref="H17:I17"/>
    <mergeCell ref="A11:C11"/>
    <mergeCell ref="D11:H11"/>
    <mergeCell ref="J11:L11"/>
    <mergeCell ref="A12:B12"/>
    <mergeCell ref="D12:E12"/>
    <mergeCell ref="A13:L13"/>
    <mergeCell ref="A9:C9"/>
    <mergeCell ref="D9:H9"/>
    <mergeCell ref="J9:L9"/>
    <mergeCell ref="A10:C10"/>
    <mergeCell ref="D10:H10"/>
    <mergeCell ref="F18:G18"/>
    <mergeCell ref="H18:I18"/>
    <mergeCell ref="F14:G14"/>
    <mergeCell ref="H14:I14"/>
    <mergeCell ref="F15:G15"/>
    <mergeCell ref="H15:I15"/>
    <mergeCell ref="F16:G16"/>
    <mergeCell ref="H16:I16"/>
    <mergeCell ref="J10:L10"/>
    <mergeCell ref="A6:L6"/>
    <mergeCell ref="A7:C7"/>
    <mergeCell ref="D7:H7"/>
    <mergeCell ref="J7:L7"/>
    <mergeCell ref="A8:C8"/>
    <mergeCell ref="D8:H8"/>
    <mergeCell ref="J8:L8"/>
    <mergeCell ref="A1:C3"/>
    <mergeCell ref="D1:J1"/>
    <mergeCell ref="D2:J2"/>
    <mergeCell ref="D3:J3"/>
    <mergeCell ref="A4:L4"/>
  </mergeCells>
  <conditionalFormatting sqref="E15:E18">
    <cfRule type="cellIs" dxfId="10" priority="1" stopIfTrue="1" operator="lessThan">
      <formula>79.9%</formula>
    </cfRule>
    <cfRule type="cellIs" dxfId="9" priority="2" stopIfTrue="1" operator="between">
      <formula>80%</formula>
      <formula>84.9%</formula>
    </cfRule>
    <cfRule type="cellIs" dxfId="8" priority="3" stopIfTrue="1" operator="greaterThanOrEqual">
      <formula>0.85</formula>
    </cfRule>
  </conditionalFormatting>
  <dataValidations count="1">
    <dataValidation type="list" allowBlank="1" showInputMessage="1" showErrorMessage="1" sqref="L15:L18">
      <formula1>$A$37:$A$39</formula1>
    </dataValidation>
  </dataValidations>
  <hyperlinks>
    <hyperlink ref="H5:J5" location="'Listado de Indicadores '!A1" display="CUMPLIMIENTO DEL PROGRAMA DE CAPACITACIONES"/>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3.xml><?xml version="1.0" encoding="utf-8"?>
<worksheet xmlns="http://schemas.openxmlformats.org/spreadsheetml/2006/main" xmlns:r="http://schemas.openxmlformats.org/officeDocument/2006/relationships">
  <dimension ref="A1:L39"/>
  <sheetViews>
    <sheetView view="pageBreakPreview" topLeftCell="A4" zoomScale="87" zoomScaleSheetLayoutView="87" workbookViewId="0">
      <selection activeCell="H16" sqref="H16:I16"/>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48"/>
      <c r="B1" s="48"/>
      <c r="C1" s="48"/>
      <c r="D1" s="50" t="s">
        <v>7</v>
      </c>
      <c r="E1" s="50"/>
      <c r="F1" s="50"/>
      <c r="G1" s="50"/>
      <c r="H1" s="50"/>
      <c r="I1" s="50"/>
      <c r="J1" s="50"/>
      <c r="K1" s="7" t="s">
        <v>21</v>
      </c>
      <c r="L1" s="7"/>
    </row>
    <row r="2" spans="1:12" ht="24.95" customHeight="1">
      <c r="A2" s="49"/>
      <c r="B2" s="49"/>
      <c r="C2" s="49"/>
      <c r="D2" s="51" t="str">
        <f>'001'!D2:J2</f>
        <v>PROCESO GESTION DE DESARRROLLO INSTITUCIONAL</v>
      </c>
      <c r="E2" s="51"/>
      <c r="F2" s="51"/>
      <c r="G2" s="51"/>
      <c r="H2" s="51"/>
      <c r="I2" s="51"/>
      <c r="J2" s="51"/>
      <c r="K2" s="9" t="s">
        <v>20</v>
      </c>
      <c r="L2" s="9"/>
    </row>
    <row r="3" spans="1:12" ht="24.95" customHeight="1">
      <c r="A3" s="49"/>
      <c r="B3" s="49"/>
      <c r="C3" s="49"/>
      <c r="D3" s="51" t="s">
        <v>19</v>
      </c>
      <c r="E3" s="51"/>
      <c r="F3" s="51"/>
      <c r="G3" s="51"/>
      <c r="H3" s="51"/>
      <c r="I3" s="51"/>
      <c r="J3" s="51"/>
      <c r="K3" s="9" t="s">
        <v>22</v>
      </c>
      <c r="L3" s="9"/>
    </row>
    <row r="4" spans="1:12" ht="24.95" customHeight="1">
      <c r="A4" s="52" t="s">
        <v>10</v>
      </c>
      <c r="B4" s="53"/>
      <c r="C4" s="53"/>
      <c r="D4" s="53"/>
      <c r="E4" s="53"/>
      <c r="F4" s="53"/>
      <c r="G4" s="53"/>
      <c r="H4" s="53"/>
      <c r="I4" s="53"/>
      <c r="J4" s="53"/>
      <c r="K4" s="53"/>
      <c r="L4" s="53"/>
    </row>
    <row r="5" spans="1:12" ht="27.75" customHeight="1">
      <c r="A5" s="61" t="s">
        <v>32</v>
      </c>
      <c r="B5" s="62"/>
      <c r="C5" s="63"/>
      <c r="D5" s="64">
        <v>2</v>
      </c>
      <c r="E5" s="65"/>
      <c r="F5" s="66"/>
      <c r="G5" s="10" t="s">
        <v>33</v>
      </c>
      <c r="H5" s="67" t="s">
        <v>55</v>
      </c>
      <c r="I5" s="68"/>
      <c r="J5" s="69"/>
      <c r="K5" s="11" t="s">
        <v>34</v>
      </c>
      <c r="L5" s="12" t="s">
        <v>35</v>
      </c>
    </row>
    <row r="6" spans="1:12">
      <c r="A6" s="54"/>
      <c r="B6" s="54"/>
      <c r="C6" s="54"/>
      <c r="D6" s="54"/>
      <c r="E6" s="54"/>
      <c r="F6" s="54"/>
      <c r="G6" s="54"/>
      <c r="H6" s="54"/>
      <c r="I6" s="54"/>
      <c r="J6" s="54"/>
      <c r="K6" s="54"/>
      <c r="L6" s="54"/>
    </row>
    <row r="7" spans="1:12" ht="69.95" customHeight="1">
      <c r="A7" s="55" t="s">
        <v>11</v>
      </c>
      <c r="B7" s="55"/>
      <c r="C7" s="55"/>
      <c r="D7" s="56" t="s">
        <v>56</v>
      </c>
      <c r="E7" s="49"/>
      <c r="F7" s="49"/>
      <c r="G7" s="49"/>
      <c r="H7" s="49"/>
      <c r="I7" s="11" t="s">
        <v>15</v>
      </c>
      <c r="J7" s="56" t="s">
        <v>57</v>
      </c>
      <c r="K7" s="49"/>
      <c r="L7" s="49"/>
    </row>
    <row r="8" spans="1:12" ht="69.95" customHeight="1">
      <c r="A8" s="55" t="s">
        <v>0</v>
      </c>
      <c r="B8" s="55"/>
      <c r="C8" s="55"/>
      <c r="D8" s="49" t="s">
        <v>38</v>
      </c>
      <c r="E8" s="49"/>
      <c r="F8" s="49"/>
      <c r="G8" s="49"/>
      <c r="H8" s="49"/>
      <c r="I8" s="11" t="s">
        <v>16</v>
      </c>
      <c r="J8" s="56" t="s">
        <v>58</v>
      </c>
      <c r="K8" s="49"/>
      <c r="L8" s="49"/>
    </row>
    <row r="9" spans="1:12" ht="69.95" customHeight="1">
      <c r="A9" s="55" t="s">
        <v>12</v>
      </c>
      <c r="B9" s="55"/>
      <c r="C9" s="55"/>
      <c r="D9" s="56" t="s">
        <v>64</v>
      </c>
      <c r="E9" s="49"/>
      <c r="F9" s="49"/>
      <c r="G9" s="49"/>
      <c r="H9" s="49"/>
      <c r="I9" s="11" t="s">
        <v>1</v>
      </c>
      <c r="J9" s="56" t="s">
        <v>59</v>
      </c>
      <c r="K9" s="49"/>
      <c r="L9" s="49"/>
    </row>
    <row r="10" spans="1:12" ht="69.95" customHeight="1">
      <c r="A10" s="55" t="s">
        <v>13</v>
      </c>
      <c r="B10" s="55"/>
      <c r="C10" s="55"/>
      <c r="D10" s="56" t="s">
        <v>60</v>
      </c>
      <c r="E10" s="49"/>
      <c r="F10" s="49"/>
      <c r="G10" s="49"/>
      <c r="H10" s="49"/>
      <c r="I10" s="11" t="s">
        <v>17</v>
      </c>
      <c r="J10" s="56" t="s">
        <v>40</v>
      </c>
      <c r="K10" s="49"/>
      <c r="L10" s="49"/>
    </row>
    <row r="11" spans="1:12" ht="69.95" customHeight="1">
      <c r="A11" s="55" t="s">
        <v>14</v>
      </c>
      <c r="B11" s="55"/>
      <c r="C11" s="55"/>
      <c r="D11" s="49" t="s">
        <v>50</v>
      </c>
      <c r="E11" s="49"/>
      <c r="F11" s="49"/>
      <c r="G11" s="49"/>
      <c r="H11" s="49"/>
      <c r="I11" s="11" t="s">
        <v>18</v>
      </c>
      <c r="J11" s="49" t="s">
        <v>61</v>
      </c>
      <c r="K11" s="49"/>
      <c r="L11" s="49"/>
    </row>
    <row r="12" spans="1:12" s="19" customFormat="1" ht="51.75" customHeight="1">
      <c r="A12" s="61" t="s">
        <v>29</v>
      </c>
      <c r="B12" s="63"/>
      <c r="C12" s="13">
        <v>1</v>
      </c>
      <c r="D12" s="61" t="s">
        <v>30</v>
      </c>
      <c r="E12" s="63"/>
      <c r="F12" s="14">
        <v>0.95</v>
      </c>
      <c r="G12" s="10" t="s">
        <v>31</v>
      </c>
      <c r="H12" s="15">
        <v>1</v>
      </c>
      <c r="I12" s="11" t="s">
        <v>3</v>
      </c>
      <c r="J12" s="16" t="s">
        <v>62</v>
      </c>
      <c r="K12" s="17" t="s">
        <v>62</v>
      </c>
      <c r="L12" s="18" t="s">
        <v>63</v>
      </c>
    </row>
    <row r="13" spans="1:12" s="20" customFormat="1" ht="24.95" customHeight="1">
      <c r="A13" s="52" t="s">
        <v>4</v>
      </c>
      <c r="B13" s="53"/>
      <c r="C13" s="53"/>
      <c r="D13" s="53"/>
      <c r="E13" s="53"/>
      <c r="F13" s="53"/>
      <c r="G13" s="53"/>
      <c r="H13" s="53"/>
      <c r="I13" s="53"/>
      <c r="J13" s="53"/>
      <c r="K13" s="53"/>
      <c r="L13" s="53"/>
    </row>
    <row r="14" spans="1:12" s="21" customFormat="1" ht="39.75" customHeight="1">
      <c r="A14" s="11" t="s">
        <v>5</v>
      </c>
      <c r="B14" s="27" t="s">
        <v>8</v>
      </c>
      <c r="C14" s="28" t="s">
        <v>9</v>
      </c>
      <c r="D14" s="11" t="s">
        <v>2</v>
      </c>
      <c r="E14" s="11" t="s">
        <v>6</v>
      </c>
      <c r="F14" s="59" t="s">
        <v>26</v>
      </c>
      <c r="G14" s="60"/>
      <c r="H14" s="55" t="s">
        <v>27</v>
      </c>
      <c r="I14" s="55"/>
      <c r="J14" s="11" t="s">
        <v>24</v>
      </c>
      <c r="K14" s="11" t="s">
        <v>25</v>
      </c>
      <c r="L14" s="11" t="s">
        <v>23</v>
      </c>
    </row>
    <row r="15" spans="1:12" s="21" customFormat="1" ht="21" customHeight="1">
      <c r="A15" s="72" t="s">
        <v>65</v>
      </c>
      <c r="B15" s="73"/>
      <c r="C15" s="73"/>
      <c r="D15" s="73"/>
      <c r="E15" s="73"/>
      <c r="F15" s="73"/>
      <c r="G15" s="73"/>
      <c r="H15" s="73"/>
      <c r="I15" s="73"/>
      <c r="J15" s="73"/>
      <c r="K15" s="73"/>
      <c r="L15" s="74"/>
    </row>
    <row r="16" spans="1:12" s="21" customFormat="1" ht="72" customHeight="1">
      <c r="A16" s="29" t="s">
        <v>92</v>
      </c>
      <c r="B16" s="22">
        <v>22</v>
      </c>
      <c r="C16" s="22">
        <v>24</v>
      </c>
      <c r="D16" s="25">
        <f>C$12</f>
        <v>1</v>
      </c>
      <c r="E16" s="26">
        <f>B16/C16</f>
        <v>0.91666666666666663</v>
      </c>
      <c r="F16" s="57" t="s">
        <v>100</v>
      </c>
      <c r="G16" s="58"/>
      <c r="H16" s="71" t="s">
        <v>99</v>
      </c>
      <c r="I16" s="49"/>
      <c r="J16" s="31" t="s">
        <v>94</v>
      </c>
      <c r="K16" s="32">
        <v>42304</v>
      </c>
      <c r="L16" s="22" t="s">
        <v>89</v>
      </c>
    </row>
    <row r="17" spans="1:12" ht="30" customHeight="1">
      <c r="A17" s="22"/>
      <c r="B17" s="22"/>
      <c r="C17" s="22"/>
      <c r="D17" s="25">
        <f>C$12</f>
        <v>1</v>
      </c>
      <c r="E17" s="26" t="e">
        <f t="shared" ref="E17:E24" si="0">B17/C17</f>
        <v>#DIV/0!</v>
      </c>
      <c r="F17" s="57"/>
      <c r="G17" s="58"/>
      <c r="H17" s="49"/>
      <c r="I17" s="49"/>
      <c r="J17" s="22"/>
      <c r="K17" s="22"/>
      <c r="L17" s="22"/>
    </row>
    <row r="18" spans="1:12" ht="30" customHeight="1">
      <c r="A18" s="22"/>
      <c r="B18" s="22"/>
      <c r="C18" s="22"/>
      <c r="D18" s="25">
        <f>C$12</f>
        <v>1</v>
      </c>
      <c r="E18" s="26" t="e">
        <f t="shared" si="0"/>
        <v>#DIV/0!</v>
      </c>
      <c r="F18" s="57"/>
      <c r="G18" s="58"/>
      <c r="H18" s="49"/>
      <c r="I18" s="49"/>
      <c r="J18" s="22"/>
      <c r="K18" s="22"/>
      <c r="L18" s="22"/>
    </row>
    <row r="19" spans="1:12" ht="30" customHeight="1">
      <c r="A19" s="22"/>
      <c r="B19" s="22"/>
      <c r="C19" s="22"/>
      <c r="D19" s="25">
        <f>C$12</f>
        <v>1</v>
      </c>
      <c r="E19" s="26" t="e">
        <f t="shared" si="0"/>
        <v>#DIV/0!</v>
      </c>
      <c r="F19" s="57"/>
      <c r="G19" s="58"/>
      <c r="H19" s="49"/>
      <c r="I19" s="49"/>
      <c r="J19" s="22"/>
      <c r="K19" s="22"/>
      <c r="L19" s="22"/>
    </row>
    <row r="20" spans="1:12" ht="30" customHeight="1">
      <c r="A20" s="72" t="s">
        <v>66</v>
      </c>
      <c r="B20" s="73"/>
      <c r="C20" s="73"/>
      <c r="D20" s="73"/>
      <c r="E20" s="73"/>
      <c r="F20" s="73"/>
      <c r="G20" s="73"/>
      <c r="H20" s="73"/>
      <c r="I20" s="73"/>
      <c r="J20" s="73"/>
      <c r="K20" s="73"/>
      <c r="L20" s="74"/>
    </row>
    <row r="21" spans="1:12" ht="66" customHeight="1">
      <c r="A21" s="29" t="s">
        <v>93</v>
      </c>
      <c r="B21" s="30">
        <v>68</v>
      </c>
      <c r="C21" s="30">
        <v>70</v>
      </c>
      <c r="D21" s="25">
        <f>C$12</f>
        <v>1</v>
      </c>
      <c r="E21" s="26">
        <f t="shared" si="0"/>
        <v>0.97142857142857142</v>
      </c>
      <c r="F21" s="57" t="s">
        <v>96</v>
      </c>
      <c r="G21" s="58"/>
      <c r="H21" s="49"/>
      <c r="I21" s="49"/>
      <c r="J21" s="22" t="s">
        <v>94</v>
      </c>
      <c r="K21" s="22"/>
      <c r="L21" s="22"/>
    </row>
    <row r="22" spans="1:12" ht="30" customHeight="1">
      <c r="A22" s="22"/>
      <c r="B22" s="22"/>
      <c r="C22" s="22"/>
      <c r="D22" s="25">
        <f>C$12</f>
        <v>1</v>
      </c>
      <c r="E22" s="26" t="e">
        <f t="shared" si="0"/>
        <v>#DIV/0!</v>
      </c>
      <c r="F22" s="57"/>
      <c r="G22" s="58"/>
      <c r="H22" s="49"/>
      <c r="I22" s="49"/>
      <c r="J22" s="22"/>
      <c r="K22" s="22"/>
      <c r="L22" s="22"/>
    </row>
    <row r="23" spans="1:12" ht="30" customHeight="1">
      <c r="A23" s="22"/>
      <c r="B23" s="22"/>
      <c r="C23" s="22"/>
      <c r="D23" s="25">
        <f>C$12</f>
        <v>1</v>
      </c>
      <c r="E23" s="26" t="e">
        <f t="shared" si="0"/>
        <v>#DIV/0!</v>
      </c>
      <c r="F23" s="57"/>
      <c r="G23" s="58"/>
      <c r="H23" s="49"/>
      <c r="I23" s="49"/>
      <c r="J23" s="22"/>
      <c r="K23" s="22"/>
      <c r="L23" s="22"/>
    </row>
    <row r="24" spans="1:12" ht="30" customHeight="1">
      <c r="A24" s="22"/>
      <c r="B24" s="22"/>
      <c r="C24" s="22"/>
      <c r="D24" s="25">
        <f>C$12</f>
        <v>1</v>
      </c>
      <c r="E24" s="26" t="e">
        <f t="shared" si="0"/>
        <v>#DIV/0!</v>
      </c>
      <c r="F24" s="57"/>
      <c r="G24" s="58"/>
      <c r="H24" s="49"/>
      <c r="I24" s="49"/>
      <c r="J24" s="22"/>
      <c r="K24" s="22"/>
      <c r="L24" s="22"/>
    </row>
    <row r="25" spans="1:12" ht="30" customHeight="1"/>
    <row r="37" spans="1:1" hidden="1">
      <c r="A37" s="24" t="s">
        <v>89</v>
      </c>
    </row>
    <row r="38" spans="1:1" hidden="1">
      <c r="A38" s="24" t="s">
        <v>90</v>
      </c>
    </row>
    <row r="39" spans="1:1" hidden="1">
      <c r="A39" s="24" t="s">
        <v>91</v>
      </c>
    </row>
  </sheetData>
  <sheetProtection password="EC3E" sheet="1" objects="1" scenarios="1"/>
  <mergeCells count="47">
    <mergeCell ref="F17:G17"/>
    <mergeCell ref="H17:I17"/>
    <mergeCell ref="F18:G18"/>
    <mergeCell ref="H18:I18"/>
    <mergeCell ref="F19:G19"/>
    <mergeCell ref="H19:I19"/>
    <mergeCell ref="A20:L20"/>
    <mergeCell ref="F23:G23"/>
    <mergeCell ref="H23:I23"/>
    <mergeCell ref="F24:G24"/>
    <mergeCell ref="H24:I24"/>
    <mergeCell ref="F21:G21"/>
    <mergeCell ref="H21:I21"/>
    <mergeCell ref="F22:G22"/>
    <mergeCell ref="H22:I22"/>
    <mergeCell ref="A13:L13"/>
    <mergeCell ref="H14:I14"/>
    <mergeCell ref="H16:I16"/>
    <mergeCell ref="F14:G14"/>
    <mergeCell ref="F16:G16"/>
    <mergeCell ref="A15:L15"/>
    <mergeCell ref="J9:L9"/>
    <mergeCell ref="J10:L10"/>
    <mergeCell ref="J11:L11"/>
    <mergeCell ref="D12:E12"/>
    <mergeCell ref="D9:H9"/>
    <mergeCell ref="D10:H10"/>
    <mergeCell ref="D11:H11"/>
    <mergeCell ref="A9:C9"/>
    <mergeCell ref="A10:C10"/>
    <mergeCell ref="A11:C11"/>
    <mergeCell ref="A12:B12"/>
    <mergeCell ref="A8:C8"/>
    <mergeCell ref="D7:H7"/>
    <mergeCell ref="D8:H8"/>
    <mergeCell ref="A1:C3"/>
    <mergeCell ref="A4:L4"/>
    <mergeCell ref="D1:J1"/>
    <mergeCell ref="D2:J2"/>
    <mergeCell ref="D3:J3"/>
    <mergeCell ref="A5:C5"/>
    <mergeCell ref="D5:F5"/>
    <mergeCell ref="H5:J5"/>
    <mergeCell ref="A6:L6"/>
    <mergeCell ref="A7:C7"/>
    <mergeCell ref="J7:L7"/>
    <mergeCell ref="J8:L8"/>
  </mergeCells>
  <conditionalFormatting sqref="E16:E19 E21:E24">
    <cfRule type="cellIs" dxfId="7" priority="1" stopIfTrue="1" operator="lessThan">
      <formula>0.99</formula>
    </cfRule>
    <cfRule type="cellIs" dxfId="6" priority="3" stopIfTrue="1" operator="greaterThanOrEqual">
      <formula>1</formula>
    </cfRule>
  </conditionalFormatting>
  <dataValidations count="1">
    <dataValidation type="list" allowBlank="1" showInputMessage="1" showErrorMessage="1" sqref="L16:L19 L21:L24">
      <formula1>$A$37:$A$39</formula1>
    </dataValidation>
  </dataValidations>
  <hyperlinks>
    <hyperlink ref="H5:J5" location="'Listado de Indicadores '!A1" display="CUMPLIMIENTO AL PROGRAMA DE INDUCCIÓN y REINDUCCIÓN"/>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4.xml><?xml version="1.0" encoding="utf-8"?>
<worksheet xmlns="http://schemas.openxmlformats.org/spreadsheetml/2006/main" xmlns:r="http://schemas.openxmlformats.org/officeDocument/2006/relationships">
  <dimension ref="A1:L39"/>
  <sheetViews>
    <sheetView view="pageBreakPreview" topLeftCell="A4" zoomScale="68" zoomScaleSheetLayoutView="68" workbookViewId="0">
      <selection activeCell="E15" sqref="E15"/>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48"/>
      <c r="B1" s="48"/>
      <c r="C1" s="48"/>
      <c r="D1" s="50" t="s">
        <v>7</v>
      </c>
      <c r="E1" s="50"/>
      <c r="F1" s="50"/>
      <c r="G1" s="50"/>
      <c r="H1" s="50"/>
      <c r="I1" s="50"/>
      <c r="J1" s="50"/>
      <c r="K1" s="7" t="s">
        <v>21</v>
      </c>
      <c r="L1" s="7"/>
    </row>
    <row r="2" spans="1:12" ht="24.95" customHeight="1">
      <c r="A2" s="49"/>
      <c r="B2" s="49"/>
      <c r="C2" s="49"/>
      <c r="D2" s="51" t="str">
        <f>'001'!D2:J2</f>
        <v>PROCESO GESTION DE DESARRROLLO INSTITUCIONAL</v>
      </c>
      <c r="E2" s="51"/>
      <c r="F2" s="51"/>
      <c r="G2" s="51"/>
      <c r="H2" s="51"/>
      <c r="I2" s="51"/>
      <c r="J2" s="51"/>
      <c r="K2" s="9" t="s">
        <v>20</v>
      </c>
      <c r="L2" s="9"/>
    </row>
    <row r="3" spans="1:12" ht="24.95" customHeight="1">
      <c r="A3" s="49"/>
      <c r="B3" s="49"/>
      <c r="C3" s="49"/>
      <c r="D3" s="51" t="s">
        <v>19</v>
      </c>
      <c r="E3" s="51"/>
      <c r="F3" s="51"/>
      <c r="G3" s="51"/>
      <c r="H3" s="51"/>
      <c r="I3" s="51"/>
      <c r="J3" s="51"/>
      <c r="K3" s="9" t="s">
        <v>22</v>
      </c>
      <c r="L3" s="9"/>
    </row>
    <row r="4" spans="1:12" ht="24.95" customHeight="1">
      <c r="A4" s="52" t="s">
        <v>10</v>
      </c>
      <c r="B4" s="53"/>
      <c r="C4" s="53"/>
      <c r="D4" s="53"/>
      <c r="E4" s="53"/>
      <c r="F4" s="53"/>
      <c r="G4" s="53"/>
      <c r="H4" s="53"/>
      <c r="I4" s="53"/>
      <c r="J4" s="53"/>
      <c r="K4" s="53"/>
      <c r="L4" s="53"/>
    </row>
    <row r="5" spans="1:12" ht="27.75" customHeight="1">
      <c r="A5" s="61" t="s">
        <v>32</v>
      </c>
      <c r="B5" s="62"/>
      <c r="C5" s="63"/>
      <c r="D5" s="64">
        <v>3</v>
      </c>
      <c r="E5" s="65"/>
      <c r="F5" s="66"/>
      <c r="G5" s="10" t="s">
        <v>33</v>
      </c>
      <c r="H5" s="67" t="s">
        <v>67</v>
      </c>
      <c r="I5" s="68"/>
      <c r="J5" s="69"/>
      <c r="K5" s="11" t="s">
        <v>34</v>
      </c>
      <c r="L5" s="12" t="s">
        <v>35</v>
      </c>
    </row>
    <row r="6" spans="1:12">
      <c r="A6" s="54"/>
      <c r="B6" s="54"/>
      <c r="C6" s="54"/>
      <c r="D6" s="54"/>
      <c r="E6" s="54"/>
      <c r="F6" s="54"/>
      <c r="G6" s="54"/>
      <c r="H6" s="54"/>
      <c r="I6" s="54"/>
      <c r="J6" s="54"/>
      <c r="K6" s="54"/>
      <c r="L6" s="54"/>
    </row>
    <row r="7" spans="1:12" ht="69.95" customHeight="1">
      <c r="A7" s="55" t="s">
        <v>11</v>
      </c>
      <c r="B7" s="55"/>
      <c r="C7" s="55"/>
      <c r="D7" s="56" t="s">
        <v>68</v>
      </c>
      <c r="E7" s="49"/>
      <c r="F7" s="49"/>
      <c r="G7" s="49"/>
      <c r="H7" s="49"/>
      <c r="I7" s="11" t="s">
        <v>15</v>
      </c>
      <c r="J7" s="56" t="s">
        <v>69</v>
      </c>
      <c r="K7" s="49"/>
      <c r="L7" s="49"/>
    </row>
    <row r="8" spans="1:12" ht="117" customHeight="1">
      <c r="A8" s="55" t="s">
        <v>0</v>
      </c>
      <c r="B8" s="55"/>
      <c r="C8" s="55"/>
      <c r="D8" s="49" t="s">
        <v>39</v>
      </c>
      <c r="E8" s="49"/>
      <c r="F8" s="49"/>
      <c r="G8" s="49"/>
      <c r="H8" s="49"/>
      <c r="I8" s="11" t="s">
        <v>16</v>
      </c>
      <c r="J8" s="56" t="s">
        <v>70</v>
      </c>
      <c r="K8" s="49"/>
      <c r="L8" s="49"/>
    </row>
    <row r="9" spans="1:12" ht="69.95" customHeight="1">
      <c r="A9" s="55" t="s">
        <v>12</v>
      </c>
      <c r="B9" s="55"/>
      <c r="C9" s="55"/>
      <c r="D9" s="56" t="s">
        <v>72</v>
      </c>
      <c r="E9" s="49"/>
      <c r="F9" s="49"/>
      <c r="G9" s="49"/>
      <c r="H9" s="49"/>
      <c r="I9" s="11" t="s">
        <v>1</v>
      </c>
      <c r="J9" s="56" t="s">
        <v>71</v>
      </c>
      <c r="K9" s="49"/>
      <c r="L9" s="49"/>
    </row>
    <row r="10" spans="1:12" ht="69.95" customHeight="1">
      <c r="A10" s="55" t="s">
        <v>13</v>
      </c>
      <c r="B10" s="55"/>
      <c r="C10" s="55"/>
      <c r="D10" s="56" t="s">
        <v>73</v>
      </c>
      <c r="E10" s="49"/>
      <c r="F10" s="49"/>
      <c r="G10" s="49"/>
      <c r="H10" s="49"/>
      <c r="I10" s="11" t="s">
        <v>17</v>
      </c>
      <c r="J10" s="56" t="s">
        <v>40</v>
      </c>
      <c r="K10" s="49"/>
      <c r="L10" s="49"/>
    </row>
    <row r="11" spans="1:12" ht="69.95" customHeight="1">
      <c r="A11" s="55" t="s">
        <v>14</v>
      </c>
      <c r="B11" s="55"/>
      <c r="C11" s="55"/>
      <c r="D11" s="56" t="s">
        <v>74</v>
      </c>
      <c r="E11" s="49"/>
      <c r="F11" s="49"/>
      <c r="G11" s="49"/>
      <c r="H11" s="49"/>
      <c r="I11" s="11" t="s">
        <v>18</v>
      </c>
      <c r="J11" s="56" t="s">
        <v>61</v>
      </c>
      <c r="K11" s="49"/>
      <c r="L11" s="49"/>
    </row>
    <row r="12" spans="1:12" s="19" customFormat="1" ht="51.75" customHeight="1">
      <c r="A12" s="61" t="s">
        <v>29</v>
      </c>
      <c r="B12" s="63"/>
      <c r="C12" s="13">
        <v>0.6</v>
      </c>
      <c r="D12" s="61" t="s">
        <v>30</v>
      </c>
      <c r="E12" s="63"/>
      <c r="F12" s="14">
        <v>0.5</v>
      </c>
      <c r="G12" s="10" t="s">
        <v>31</v>
      </c>
      <c r="H12" s="15">
        <v>0.7</v>
      </c>
      <c r="I12" s="11" t="s">
        <v>3</v>
      </c>
      <c r="J12" s="16" t="s">
        <v>75</v>
      </c>
      <c r="K12" s="17" t="s">
        <v>76</v>
      </c>
      <c r="L12" s="18" t="s">
        <v>77</v>
      </c>
    </row>
    <row r="13" spans="1:12" s="20" customFormat="1" ht="24.95" customHeight="1">
      <c r="A13" s="52" t="s">
        <v>4</v>
      </c>
      <c r="B13" s="53"/>
      <c r="C13" s="53"/>
      <c r="D13" s="53"/>
      <c r="E13" s="53"/>
      <c r="F13" s="53"/>
      <c r="G13" s="53"/>
      <c r="H13" s="53"/>
      <c r="I13" s="53"/>
      <c r="J13" s="53"/>
      <c r="K13" s="53"/>
      <c r="L13" s="53"/>
    </row>
    <row r="14" spans="1:12" s="21" customFormat="1" ht="39.75" customHeight="1">
      <c r="A14" s="11" t="s">
        <v>5</v>
      </c>
      <c r="B14" s="11" t="s">
        <v>8</v>
      </c>
      <c r="C14" s="11" t="s">
        <v>9</v>
      </c>
      <c r="D14" s="11" t="s">
        <v>2</v>
      </c>
      <c r="E14" s="11" t="s">
        <v>6</v>
      </c>
      <c r="F14" s="59" t="s">
        <v>26</v>
      </c>
      <c r="G14" s="60"/>
      <c r="H14" s="55" t="s">
        <v>27</v>
      </c>
      <c r="I14" s="55"/>
      <c r="J14" s="11" t="s">
        <v>24</v>
      </c>
      <c r="K14" s="11" t="s">
        <v>25</v>
      </c>
      <c r="L14" s="11" t="s">
        <v>23</v>
      </c>
    </row>
    <row r="15" spans="1:12" s="21" customFormat="1" ht="30" customHeight="1">
      <c r="A15" s="22"/>
      <c r="B15" s="22"/>
      <c r="C15" s="22"/>
      <c r="D15" s="25">
        <f>C$12</f>
        <v>0.6</v>
      </c>
      <c r="E15" s="26" t="e">
        <f>B15/C15</f>
        <v>#DIV/0!</v>
      </c>
      <c r="F15" s="57"/>
      <c r="G15" s="58"/>
      <c r="H15" s="49"/>
      <c r="I15" s="49"/>
      <c r="J15" s="22"/>
      <c r="K15" s="22"/>
      <c r="L15" s="22"/>
    </row>
    <row r="16" spans="1:12" s="21" customFormat="1" ht="30" customHeight="1">
      <c r="A16" s="22"/>
      <c r="B16" s="22"/>
      <c r="C16" s="22"/>
      <c r="D16" s="25">
        <f>C$12</f>
        <v>0.6</v>
      </c>
      <c r="E16" s="26" t="e">
        <f>B16/C16</f>
        <v>#DIV/0!</v>
      </c>
      <c r="F16" s="57"/>
      <c r="G16" s="58"/>
      <c r="H16" s="49"/>
      <c r="I16" s="49"/>
      <c r="J16" s="22"/>
      <c r="K16" s="22"/>
      <c r="L16" s="22"/>
    </row>
    <row r="17" spans="1:12" ht="30" customHeight="1">
      <c r="A17" s="22"/>
      <c r="B17" s="22"/>
      <c r="C17" s="22"/>
      <c r="D17" s="25">
        <f>C$12</f>
        <v>0.6</v>
      </c>
      <c r="E17" s="26" t="e">
        <f>B17/C17</f>
        <v>#DIV/0!</v>
      </c>
      <c r="F17" s="57"/>
      <c r="G17" s="58"/>
      <c r="H17" s="49"/>
      <c r="I17" s="49"/>
      <c r="J17" s="22"/>
      <c r="K17" s="22"/>
      <c r="L17" s="22"/>
    </row>
    <row r="18" spans="1:12" ht="30" customHeight="1">
      <c r="A18" s="22"/>
      <c r="B18" s="22"/>
      <c r="C18" s="22"/>
      <c r="D18" s="25">
        <f>C$12</f>
        <v>0.6</v>
      </c>
      <c r="E18" s="26" t="e">
        <f>B18/C18</f>
        <v>#DIV/0!</v>
      </c>
      <c r="F18" s="57"/>
      <c r="G18" s="58"/>
      <c r="H18" s="49"/>
      <c r="I18" s="49"/>
      <c r="J18" s="22"/>
      <c r="K18" s="22"/>
      <c r="L18" s="22"/>
    </row>
    <row r="19" spans="1:12" ht="30" customHeight="1"/>
    <row r="37" spans="1:1" hidden="1">
      <c r="A37" s="24" t="s">
        <v>89</v>
      </c>
    </row>
    <row r="38" spans="1:1" hidden="1">
      <c r="A38" s="24" t="s">
        <v>90</v>
      </c>
    </row>
    <row r="39" spans="1:1" hidden="1">
      <c r="A39" s="24" t="s">
        <v>91</v>
      </c>
    </row>
  </sheetData>
  <sheetProtection password="EC3E" sheet="1" objects="1" scenarios="1"/>
  <mergeCells count="37">
    <mergeCell ref="A5:C5"/>
    <mergeCell ref="D5:F5"/>
    <mergeCell ref="H5:J5"/>
    <mergeCell ref="A1:C3"/>
    <mergeCell ref="D1:J1"/>
    <mergeCell ref="D2:J2"/>
    <mergeCell ref="D3:J3"/>
    <mergeCell ref="A4:L4"/>
    <mergeCell ref="A6:L6"/>
    <mergeCell ref="A7:C7"/>
    <mergeCell ref="D7:H7"/>
    <mergeCell ref="J7:L7"/>
    <mergeCell ref="A8:C8"/>
    <mergeCell ref="D8:H8"/>
    <mergeCell ref="J8:L8"/>
    <mergeCell ref="A13:L13"/>
    <mergeCell ref="A9:C9"/>
    <mergeCell ref="D9:H9"/>
    <mergeCell ref="J9:L9"/>
    <mergeCell ref="A10:C10"/>
    <mergeCell ref="D10:H10"/>
    <mergeCell ref="J10:L10"/>
    <mergeCell ref="A11:C11"/>
    <mergeCell ref="D11:H11"/>
    <mergeCell ref="J11:L11"/>
    <mergeCell ref="A12:B12"/>
    <mergeCell ref="D12:E12"/>
    <mergeCell ref="F17:G17"/>
    <mergeCell ref="H17:I17"/>
    <mergeCell ref="F18:G18"/>
    <mergeCell ref="H18:I18"/>
    <mergeCell ref="F14:G14"/>
    <mergeCell ref="H14:I14"/>
    <mergeCell ref="F15:G15"/>
    <mergeCell ref="H15:I15"/>
    <mergeCell ref="F16:G16"/>
    <mergeCell ref="H16:I16"/>
  </mergeCells>
  <conditionalFormatting sqref="E15:E18">
    <cfRule type="cellIs" dxfId="5" priority="1" stopIfTrue="1" operator="lessThan">
      <formula>49.9%</formula>
    </cfRule>
    <cfRule type="cellIs" dxfId="4" priority="2" stopIfTrue="1" operator="between">
      <formula>50%</formula>
      <formula>59.9%</formula>
    </cfRule>
    <cfRule type="cellIs" dxfId="3" priority="3" stopIfTrue="1" operator="greaterThanOrEqual">
      <formula>0.6</formula>
    </cfRule>
  </conditionalFormatting>
  <dataValidations count="1">
    <dataValidation type="list" allowBlank="1" showInputMessage="1" showErrorMessage="1" sqref="L15:L18">
      <formula1>$A$37:$A$39</formula1>
    </dataValidation>
  </dataValidations>
  <hyperlinks>
    <hyperlink ref="H5:J5" location="'Listado de Indicadores '!A1" display="COBRO CUOTAS PARTES PENSIONALES "/>
  </hyperlinks>
  <pageMargins left="0.70866141732283472" right="0.70866141732283472" top="0.35433070866141736" bottom="0.35433070866141736" header="0.31496062992125984" footer="0.31496062992125984"/>
  <pageSetup scale="59" orientation="landscape" verticalDpi="300" r:id="rId1"/>
  <drawing r:id="rId2"/>
</worksheet>
</file>

<file path=xl/worksheets/sheet5.xml><?xml version="1.0" encoding="utf-8"?>
<worksheet xmlns="http://schemas.openxmlformats.org/spreadsheetml/2006/main" xmlns:r="http://schemas.openxmlformats.org/officeDocument/2006/relationships">
  <dimension ref="A1:L39"/>
  <sheetViews>
    <sheetView view="pageBreakPreview" topLeftCell="A7" zoomScale="80" zoomScaleSheetLayoutView="80" workbookViewId="0">
      <selection activeCell="J11" sqref="J11:L11"/>
    </sheetView>
  </sheetViews>
  <sheetFormatPr baseColWidth="10" defaultRowHeight="12.75"/>
  <cols>
    <col min="1" max="2" width="14.7109375" style="8" customWidth="1"/>
    <col min="3" max="3" width="15.85546875" style="8" customWidth="1"/>
    <col min="4" max="6" width="8.7109375" style="8" customWidth="1"/>
    <col min="7" max="7" width="27.140625" style="8" customWidth="1"/>
    <col min="8" max="9" width="21.7109375" style="8" customWidth="1"/>
    <col min="10" max="10" width="29.5703125" style="8" customWidth="1"/>
    <col min="11" max="11" width="17.42578125" style="8" customWidth="1"/>
    <col min="12" max="12" width="21.7109375" style="8" customWidth="1"/>
    <col min="13" max="16384" width="11.42578125" style="8"/>
  </cols>
  <sheetData>
    <row r="1" spans="1:12" ht="24.95" customHeight="1">
      <c r="A1" s="48"/>
      <c r="B1" s="48"/>
      <c r="C1" s="48"/>
      <c r="D1" s="50" t="s">
        <v>7</v>
      </c>
      <c r="E1" s="50"/>
      <c r="F1" s="50"/>
      <c r="G1" s="50"/>
      <c r="H1" s="50"/>
      <c r="I1" s="50"/>
      <c r="J1" s="50"/>
      <c r="K1" s="7" t="s">
        <v>21</v>
      </c>
      <c r="L1" s="7"/>
    </row>
    <row r="2" spans="1:12" ht="24.95" customHeight="1">
      <c r="A2" s="49"/>
      <c r="B2" s="49"/>
      <c r="C2" s="49"/>
      <c r="D2" s="51" t="str">
        <f>'001'!D2:J2</f>
        <v>PROCESO GESTION DE DESARRROLLO INSTITUCIONAL</v>
      </c>
      <c r="E2" s="51"/>
      <c r="F2" s="51"/>
      <c r="G2" s="51"/>
      <c r="H2" s="51"/>
      <c r="I2" s="51"/>
      <c r="J2" s="51"/>
      <c r="K2" s="9" t="s">
        <v>20</v>
      </c>
      <c r="L2" s="9"/>
    </row>
    <row r="3" spans="1:12" ht="24.95" customHeight="1">
      <c r="A3" s="49"/>
      <c r="B3" s="49"/>
      <c r="C3" s="49"/>
      <c r="D3" s="51" t="s">
        <v>19</v>
      </c>
      <c r="E3" s="51"/>
      <c r="F3" s="51"/>
      <c r="G3" s="51"/>
      <c r="H3" s="51"/>
      <c r="I3" s="51"/>
      <c r="J3" s="51"/>
      <c r="K3" s="9" t="s">
        <v>22</v>
      </c>
      <c r="L3" s="9"/>
    </row>
    <row r="4" spans="1:12" ht="24.95" customHeight="1">
      <c r="A4" s="52" t="s">
        <v>10</v>
      </c>
      <c r="B4" s="53"/>
      <c r="C4" s="53"/>
      <c r="D4" s="53"/>
      <c r="E4" s="53"/>
      <c r="F4" s="53"/>
      <c r="G4" s="53"/>
      <c r="H4" s="53"/>
      <c r="I4" s="53"/>
      <c r="J4" s="53"/>
      <c r="K4" s="53"/>
      <c r="L4" s="53"/>
    </row>
    <row r="5" spans="1:12" ht="27.75" customHeight="1">
      <c r="A5" s="61" t="s">
        <v>32</v>
      </c>
      <c r="B5" s="62"/>
      <c r="C5" s="63"/>
      <c r="D5" s="64">
        <v>4</v>
      </c>
      <c r="E5" s="65"/>
      <c r="F5" s="66"/>
      <c r="G5" s="10" t="s">
        <v>33</v>
      </c>
      <c r="H5" s="67" t="s">
        <v>78</v>
      </c>
      <c r="I5" s="68"/>
      <c r="J5" s="69"/>
      <c r="K5" s="11" t="s">
        <v>34</v>
      </c>
      <c r="L5" s="12" t="s">
        <v>79</v>
      </c>
    </row>
    <row r="6" spans="1:12">
      <c r="A6" s="54"/>
      <c r="B6" s="54"/>
      <c r="C6" s="54"/>
      <c r="D6" s="54"/>
      <c r="E6" s="54"/>
      <c r="F6" s="54"/>
      <c r="G6" s="54"/>
      <c r="H6" s="54"/>
      <c r="I6" s="54"/>
      <c r="J6" s="54"/>
      <c r="K6" s="54"/>
      <c r="L6" s="54"/>
    </row>
    <row r="7" spans="1:12" ht="69.95" customHeight="1">
      <c r="A7" s="55" t="s">
        <v>11</v>
      </c>
      <c r="B7" s="55"/>
      <c r="C7" s="55"/>
      <c r="D7" s="56" t="s">
        <v>80</v>
      </c>
      <c r="E7" s="49"/>
      <c r="F7" s="49"/>
      <c r="G7" s="49"/>
      <c r="H7" s="49"/>
      <c r="I7" s="11" t="s">
        <v>15</v>
      </c>
      <c r="J7" s="56" t="s">
        <v>85</v>
      </c>
      <c r="K7" s="49"/>
      <c r="L7" s="49"/>
    </row>
    <row r="8" spans="1:12" ht="79.5" customHeight="1">
      <c r="A8" s="55" t="s">
        <v>0</v>
      </c>
      <c r="B8" s="55"/>
      <c r="C8" s="55"/>
      <c r="D8" s="49" t="s">
        <v>39</v>
      </c>
      <c r="E8" s="49"/>
      <c r="F8" s="49"/>
      <c r="G8" s="49"/>
      <c r="H8" s="49"/>
      <c r="I8" s="11" t="s">
        <v>16</v>
      </c>
      <c r="J8" s="71" t="s">
        <v>97</v>
      </c>
      <c r="K8" s="49"/>
      <c r="L8" s="49"/>
    </row>
    <row r="9" spans="1:12" ht="69.95" customHeight="1">
      <c r="A9" s="55" t="s">
        <v>12</v>
      </c>
      <c r="B9" s="55"/>
      <c r="C9" s="55"/>
      <c r="D9" s="71" t="s">
        <v>98</v>
      </c>
      <c r="E9" s="49"/>
      <c r="F9" s="49"/>
      <c r="G9" s="49"/>
      <c r="H9" s="49"/>
      <c r="I9" s="11" t="s">
        <v>1</v>
      </c>
      <c r="J9" s="56" t="s">
        <v>86</v>
      </c>
      <c r="K9" s="49"/>
      <c r="L9" s="49"/>
    </row>
    <row r="10" spans="1:12" ht="69.95" customHeight="1">
      <c r="A10" s="55" t="s">
        <v>13</v>
      </c>
      <c r="B10" s="55"/>
      <c r="C10" s="55"/>
      <c r="D10" s="56" t="s">
        <v>81</v>
      </c>
      <c r="E10" s="49"/>
      <c r="F10" s="49"/>
      <c r="G10" s="49"/>
      <c r="H10" s="49"/>
      <c r="I10" s="11" t="s">
        <v>17</v>
      </c>
      <c r="J10" s="56" t="s">
        <v>40</v>
      </c>
      <c r="K10" s="49"/>
      <c r="L10" s="49"/>
    </row>
    <row r="11" spans="1:12" ht="69.95" customHeight="1">
      <c r="A11" s="55" t="s">
        <v>14</v>
      </c>
      <c r="B11" s="55"/>
      <c r="C11" s="55"/>
      <c r="D11" s="56" t="s">
        <v>87</v>
      </c>
      <c r="E11" s="49"/>
      <c r="F11" s="49"/>
      <c r="G11" s="49"/>
      <c r="H11" s="49"/>
      <c r="I11" s="11" t="s">
        <v>18</v>
      </c>
      <c r="J11" s="56" t="s">
        <v>61</v>
      </c>
      <c r="K11" s="49"/>
      <c r="L11" s="49"/>
    </row>
    <row r="12" spans="1:12" s="19" customFormat="1" ht="51.75" customHeight="1">
      <c r="A12" s="61" t="s">
        <v>29</v>
      </c>
      <c r="B12" s="63"/>
      <c r="C12" s="13">
        <v>0.95</v>
      </c>
      <c r="D12" s="61" t="s">
        <v>30</v>
      </c>
      <c r="E12" s="63"/>
      <c r="F12" s="14">
        <v>0.9</v>
      </c>
      <c r="G12" s="10" t="s">
        <v>31</v>
      </c>
      <c r="H12" s="15">
        <v>1</v>
      </c>
      <c r="I12" s="11" t="s">
        <v>3</v>
      </c>
      <c r="J12" s="16" t="s">
        <v>82</v>
      </c>
      <c r="K12" s="17" t="s">
        <v>83</v>
      </c>
      <c r="L12" s="18" t="s">
        <v>84</v>
      </c>
    </row>
    <row r="13" spans="1:12" s="20" customFormat="1" ht="24.95" customHeight="1">
      <c r="A13" s="52" t="s">
        <v>4</v>
      </c>
      <c r="B13" s="53"/>
      <c r="C13" s="53"/>
      <c r="D13" s="53"/>
      <c r="E13" s="53"/>
      <c r="F13" s="53"/>
      <c r="G13" s="53"/>
      <c r="H13" s="53"/>
      <c r="I13" s="53"/>
      <c r="J13" s="53"/>
      <c r="K13" s="53"/>
      <c r="L13" s="53"/>
    </row>
    <row r="14" spans="1:12" s="21" customFormat="1" ht="39.75" customHeight="1">
      <c r="A14" s="11" t="s">
        <v>5</v>
      </c>
      <c r="B14" s="11" t="s">
        <v>8</v>
      </c>
      <c r="C14" s="11" t="s">
        <v>9</v>
      </c>
      <c r="D14" s="11" t="s">
        <v>2</v>
      </c>
      <c r="E14" s="11" t="s">
        <v>6</v>
      </c>
      <c r="F14" s="59" t="s">
        <v>26</v>
      </c>
      <c r="G14" s="60"/>
      <c r="H14" s="55" t="s">
        <v>27</v>
      </c>
      <c r="I14" s="55"/>
      <c r="J14" s="11" t="s">
        <v>24</v>
      </c>
      <c r="K14" s="11" t="s">
        <v>25</v>
      </c>
      <c r="L14" s="11" t="s">
        <v>23</v>
      </c>
    </row>
    <row r="15" spans="1:12" s="21" customFormat="1" ht="30" customHeight="1">
      <c r="A15" s="22"/>
      <c r="B15" s="22"/>
      <c r="C15" s="22"/>
      <c r="D15" s="25">
        <f>C$12</f>
        <v>0.95</v>
      </c>
      <c r="E15" s="26" t="e">
        <f>B15/C15</f>
        <v>#DIV/0!</v>
      </c>
      <c r="F15" s="57"/>
      <c r="G15" s="58"/>
      <c r="H15" s="49"/>
      <c r="I15" s="49"/>
      <c r="J15" s="22"/>
      <c r="K15" s="22"/>
      <c r="L15" s="22"/>
    </row>
    <row r="16" spans="1:12" s="21" customFormat="1" ht="30" customHeight="1">
      <c r="A16" s="22"/>
      <c r="B16" s="22"/>
      <c r="C16" s="22"/>
      <c r="D16" s="25">
        <f>C$12</f>
        <v>0.95</v>
      </c>
      <c r="E16" s="26" t="e">
        <f>B16/C16</f>
        <v>#DIV/0!</v>
      </c>
      <c r="F16" s="57"/>
      <c r="G16" s="58"/>
      <c r="H16" s="49"/>
      <c r="I16" s="49"/>
      <c r="J16" s="22"/>
      <c r="K16" s="22"/>
      <c r="L16" s="22"/>
    </row>
    <row r="17" spans="1:12" ht="30" customHeight="1">
      <c r="A17" s="22"/>
      <c r="B17" s="22"/>
      <c r="C17" s="22"/>
      <c r="D17" s="25">
        <f>C$12</f>
        <v>0.95</v>
      </c>
      <c r="E17" s="26" t="e">
        <f>B17/C17</f>
        <v>#DIV/0!</v>
      </c>
      <c r="F17" s="57"/>
      <c r="G17" s="58"/>
      <c r="H17" s="49"/>
      <c r="I17" s="49"/>
      <c r="J17" s="22"/>
      <c r="K17" s="22"/>
      <c r="L17" s="22"/>
    </row>
    <row r="18" spans="1:12" ht="30" customHeight="1">
      <c r="A18" s="22"/>
      <c r="B18" s="22"/>
      <c r="C18" s="22"/>
      <c r="D18" s="25">
        <f>C$12</f>
        <v>0.95</v>
      </c>
      <c r="E18" s="26" t="e">
        <f>B18/C18</f>
        <v>#DIV/0!</v>
      </c>
      <c r="F18" s="57"/>
      <c r="G18" s="58"/>
      <c r="H18" s="49"/>
      <c r="I18" s="49"/>
      <c r="J18" s="22"/>
      <c r="K18" s="22"/>
      <c r="L18" s="22"/>
    </row>
    <row r="19" spans="1:12" ht="30" customHeight="1"/>
    <row r="37" spans="1:1" hidden="1">
      <c r="A37" s="24" t="s">
        <v>89</v>
      </c>
    </row>
    <row r="38" spans="1:1" hidden="1">
      <c r="A38" s="24" t="s">
        <v>90</v>
      </c>
    </row>
    <row r="39" spans="1:1" hidden="1">
      <c r="A39" s="24" t="s">
        <v>91</v>
      </c>
    </row>
  </sheetData>
  <sheetProtection password="EC3E" sheet="1" objects="1" scenarios="1"/>
  <mergeCells count="37">
    <mergeCell ref="F17:G17"/>
    <mergeCell ref="H17:I17"/>
    <mergeCell ref="F18:G18"/>
    <mergeCell ref="H18:I18"/>
    <mergeCell ref="F14:G14"/>
    <mergeCell ref="H14:I14"/>
    <mergeCell ref="F15:G15"/>
    <mergeCell ref="H15:I15"/>
    <mergeCell ref="F16:G16"/>
    <mergeCell ref="H16:I16"/>
    <mergeCell ref="A13:L13"/>
    <mergeCell ref="A9:C9"/>
    <mergeCell ref="D9:H9"/>
    <mergeCell ref="J9:L9"/>
    <mergeCell ref="A10:C10"/>
    <mergeCell ref="D10:H10"/>
    <mergeCell ref="J10:L10"/>
    <mergeCell ref="A11:C11"/>
    <mergeCell ref="D11:H11"/>
    <mergeCell ref="J11:L11"/>
    <mergeCell ref="A12:B12"/>
    <mergeCell ref="D12:E12"/>
    <mergeCell ref="A6:L6"/>
    <mergeCell ref="A7:C7"/>
    <mergeCell ref="D7:H7"/>
    <mergeCell ref="J7:L7"/>
    <mergeCell ref="A8:C8"/>
    <mergeCell ref="D8:H8"/>
    <mergeCell ref="J8:L8"/>
    <mergeCell ref="A5:C5"/>
    <mergeCell ref="D5:F5"/>
    <mergeCell ref="H5:J5"/>
    <mergeCell ref="A1:C3"/>
    <mergeCell ref="D1:J1"/>
    <mergeCell ref="D2:J2"/>
    <mergeCell ref="D3:J3"/>
    <mergeCell ref="A4:L4"/>
  </mergeCells>
  <conditionalFormatting sqref="E15:E18">
    <cfRule type="cellIs" dxfId="2" priority="1" stopIfTrue="1" operator="lessThan">
      <formula>0.9</formula>
    </cfRule>
    <cfRule type="cellIs" dxfId="1" priority="2" stopIfTrue="1" operator="between">
      <formula>0.9</formula>
      <formula>0.95</formula>
    </cfRule>
    <cfRule type="cellIs" dxfId="0" priority="3" stopIfTrue="1" operator="greaterThanOrEqual">
      <formula>0.95</formula>
    </cfRule>
  </conditionalFormatting>
  <dataValidations count="1">
    <dataValidation type="list" allowBlank="1" showInputMessage="1" showErrorMessage="1" sqref="L15:L18">
      <formula1>$A$37:$A$39</formula1>
    </dataValidation>
  </dataValidations>
  <hyperlinks>
    <hyperlink ref="H5:J5" location="'Listado de Indicadores '!A1" display="CUMPLIMIENTO METAS AL PLAN DE DESARROLLO"/>
  </hyperlinks>
  <pageMargins left="0.70866141732283472" right="0.70866141732283472" top="0.35433070866141736" bottom="0.35433070866141736" header="0.31496062992125984" footer="0.31496062992125984"/>
  <pageSetup scale="59" orientation="landscape"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4</vt:i4>
      </vt:variant>
    </vt:vector>
  </HeadingPairs>
  <TitlesOfParts>
    <vt:vector size="9" baseType="lpstr">
      <vt:lpstr>Listado de Indicadores </vt:lpstr>
      <vt:lpstr>001</vt:lpstr>
      <vt:lpstr>002</vt:lpstr>
      <vt:lpstr>003</vt:lpstr>
      <vt:lpstr>004</vt:lpstr>
      <vt:lpstr>'001'!Área_de_impresión</vt:lpstr>
      <vt:lpstr>'002'!Área_de_impresión</vt:lpstr>
      <vt:lpstr>'003'!Área_de_impresión</vt:lpstr>
      <vt:lpstr>'004'!Área_de_impresión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ACER</dc:creator>
  <cp:lastModifiedBy>GENERA05</cp:lastModifiedBy>
  <cp:lastPrinted>2015-10-23T21:01:40Z</cp:lastPrinted>
  <dcterms:created xsi:type="dcterms:W3CDTF">2015-04-25T14:31:18Z</dcterms:created>
  <dcterms:modified xsi:type="dcterms:W3CDTF">2015-10-23T21:17:56Z</dcterms:modified>
</cp:coreProperties>
</file>